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"/>
    </mc:Choice>
  </mc:AlternateContent>
  <xr:revisionPtr revIDLastSave="0" documentId="13_ncr:1_{0CCE30C5-5DEA-479B-A900-0CBFE8975F6F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Water Man Fin Perf" sheetId="1" r:id="rId1"/>
    <sheet name="Water Man Fin Pos" sheetId="2" r:id="rId2"/>
    <sheet name="Water Man Cash Flow" sheetId="3" r:id="rId3"/>
  </sheets>
  <definedNames>
    <definedName name="_xlnm.Print_Area" localSheetId="2">'Water Man Cash Flow'!$A$1:$L$43</definedName>
    <definedName name="_xlnm.Print_Area" localSheetId="0">'Water Man Fin Perf'!$A$1:$L$69</definedName>
    <definedName name="_xlnm.Print_Area" localSheetId="1">'Water Man Fin Pos'!$A$1:$L$61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D38" i="3" s="1"/>
  <c r="D40" i="3" s="1"/>
  <c r="E17" i="3"/>
  <c r="E38" i="3" s="1"/>
  <c r="E40" i="3" s="1"/>
  <c r="F17" i="3"/>
  <c r="F38" i="3" s="1"/>
  <c r="F40" i="3" s="1"/>
  <c r="G17" i="3"/>
  <c r="H17" i="3"/>
  <c r="H38" i="3" s="1"/>
  <c r="H40" i="3" s="1"/>
  <c r="I17" i="3"/>
  <c r="I38" i="3" s="1"/>
  <c r="J17" i="3"/>
  <c r="K17" i="3"/>
  <c r="L17" i="3"/>
  <c r="C27" i="3"/>
  <c r="D27" i="3"/>
  <c r="E27" i="3"/>
  <c r="F27" i="3"/>
  <c r="G27" i="3"/>
  <c r="G38" i="3" s="1"/>
  <c r="G40" i="3" s="1"/>
  <c r="H27" i="3"/>
  <c r="I27" i="3"/>
  <c r="J27" i="3"/>
  <c r="J38" i="3" s="1"/>
  <c r="J40" i="3" s="1"/>
  <c r="K27" i="3"/>
  <c r="K38" i="3" s="1"/>
  <c r="K40" i="3" s="1"/>
  <c r="L27" i="3"/>
  <c r="L38" i="3" s="1"/>
  <c r="L40" i="3" s="1"/>
  <c r="C36" i="3"/>
  <c r="C38" i="3" s="1"/>
  <c r="C40" i="3" s="1"/>
  <c r="D36" i="3"/>
  <c r="E36" i="3"/>
  <c r="F36" i="3"/>
  <c r="G36" i="3"/>
  <c r="H36" i="3"/>
  <c r="I36" i="3"/>
  <c r="J36" i="3"/>
  <c r="K36" i="3"/>
  <c r="L36" i="3"/>
  <c r="C13" i="2"/>
  <c r="D13" i="2"/>
  <c r="E13" i="2"/>
  <c r="E26" i="2" s="1"/>
  <c r="F13" i="2"/>
  <c r="F26" i="2" s="1"/>
  <c r="F45" i="2" s="1"/>
  <c r="G13" i="2"/>
  <c r="G26" i="2" s="1"/>
  <c r="H13" i="2"/>
  <c r="H26" i="2" s="1"/>
  <c r="I13" i="2"/>
  <c r="I26" i="2" s="1"/>
  <c r="J13" i="2"/>
  <c r="J26" i="2" s="1"/>
  <c r="K13" i="2"/>
  <c r="K26" i="2" s="1"/>
  <c r="L13" i="2"/>
  <c r="C25" i="2"/>
  <c r="D25" i="2"/>
  <c r="E25" i="2"/>
  <c r="F25" i="2"/>
  <c r="G25" i="2"/>
  <c r="H25" i="2"/>
  <c r="I25" i="2"/>
  <c r="J25" i="2"/>
  <c r="K25" i="2"/>
  <c r="L25" i="2"/>
  <c r="L26" i="2" s="1"/>
  <c r="L45" i="2" s="1"/>
  <c r="C26" i="2"/>
  <c r="D26" i="2"/>
  <c r="D45" i="2" s="1"/>
  <c r="C37" i="2"/>
  <c r="C44" i="2" s="1"/>
  <c r="D37" i="2"/>
  <c r="E37" i="2"/>
  <c r="E44" i="2" s="1"/>
  <c r="F37" i="2"/>
  <c r="F44" i="2" s="1"/>
  <c r="G37" i="2"/>
  <c r="G44" i="2" s="1"/>
  <c r="H37" i="2"/>
  <c r="H44" i="2" s="1"/>
  <c r="I37" i="2"/>
  <c r="I44" i="2" s="1"/>
  <c r="J37" i="2"/>
  <c r="J44" i="2" s="1"/>
  <c r="K37" i="2"/>
  <c r="K44" i="2" s="1"/>
  <c r="L37" i="2"/>
  <c r="L44" i="2" s="1"/>
  <c r="C43" i="2"/>
  <c r="D43" i="2"/>
  <c r="D44" i="2" s="1"/>
  <c r="E43" i="2"/>
  <c r="F43" i="2"/>
  <c r="G43" i="2"/>
  <c r="H43" i="2"/>
  <c r="I43" i="2"/>
  <c r="J43" i="2"/>
  <c r="K43" i="2"/>
  <c r="L43" i="2"/>
  <c r="C50" i="2"/>
  <c r="D50" i="2"/>
  <c r="E50" i="2"/>
  <c r="F50" i="2"/>
  <c r="G50" i="2"/>
  <c r="H50" i="2"/>
  <c r="I50" i="2"/>
  <c r="J50" i="2"/>
  <c r="K50" i="2"/>
  <c r="L50" i="2"/>
  <c r="I45" i="2" l="1"/>
  <c r="H45" i="2"/>
  <c r="G45" i="2"/>
  <c r="E45" i="2"/>
  <c r="C45" i="2"/>
  <c r="K45" i="2"/>
  <c r="J45" i="2"/>
  <c r="L48" i="1" l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G49" i="1" l="1"/>
  <c r="G52" i="1" s="1"/>
  <c r="G54" i="1" s="1"/>
  <c r="G57" i="1" s="1"/>
  <c r="G60" i="1" s="1"/>
  <c r="H49" i="1"/>
  <c r="H52" i="1" s="1"/>
  <c r="H54" i="1" s="1"/>
  <c r="H57" i="1" s="1"/>
  <c r="H60" i="1" s="1"/>
  <c r="J49" i="1"/>
  <c r="J52" i="1" s="1"/>
  <c r="J54" i="1" s="1"/>
  <c r="J57" i="1" s="1"/>
  <c r="J60" i="1" s="1"/>
  <c r="E49" i="1"/>
  <c r="E52" i="1" s="1"/>
  <c r="E54" i="1" s="1"/>
  <c r="E57" i="1" s="1"/>
  <c r="E60" i="1" s="1"/>
</calcChain>
</file>

<file path=xl/sharedStrings.xml><?xml version="1.0" encoding="utf-8"?>
<sst xmlns="http://schemas.openxmlformats.org/spreadsheetml/2006/main" count="362" uniqueCount="175">
  <si>
    <t>Summary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</si>
  <si>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</si>
  <si>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</si>
  <si>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</si>
  <si>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</si>
  <si>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</si>
  <si>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</si>
  <si>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</si>
  <si>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</si>
  <si>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</si>
  <si>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</si>
  <si>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</si>
  <si>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</si>
  <si>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</si>
  <si>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</si>
  <si>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</si>
  <si>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</si>
  <si>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</si>
  <si>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</si>
  <si>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</si>
  <si>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</si>
  <si>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</si>
  <si>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</si>
  <si>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</si>
  <si>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</si>
  <si>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</si>
  <si>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</si>
  <si>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</si>
  <si>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</si>
  <si>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</si>
  <si>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</si>
  <si>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</si>
  <si>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</si>
  <si>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</si>
  <si>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</si>
  <si>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</si>
  <si>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</si>
  <si>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</si>
  <si>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</si>
  <si>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</si>
  <si>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</si>
  <si>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</si>
  <si>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</si>
  <si>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</si>
  <si>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</si>
  <si>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</si>
  <si>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</si>
  <si>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</si>
  <si>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</si>
  <si>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</si>
  <si>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</si>
  <si>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</si>
  <si>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</si>
  <si>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</si>
  <si>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</si>
  <si>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</si>
  <si>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</si>
  <si>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</si>
  <si>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</si>
  <si>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</si>
  <si>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</si>
  <si>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</si>
  <si>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</si>
  <si>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</si>
  <si>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</si>
  <si>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</si>
  <si>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</si>
  <si>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</si>
  <si>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</si>
  <si>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</si>
  <si>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</si>
  <si>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</si>
  <si>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</si>
  <si>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</si>
  <si>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</si>
  <si>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</si>
  <si>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</si>
  <si>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</si>
  <si>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</si>
  <si>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</si>
  <si>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</si>
  <si>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</si>
  <si>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</si>
  <si>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</si>
  <si>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</si>
  <si>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</si>
  <si>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</si>
  <si>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</si>
  <si>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</si>
  <si>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</si>
  <si>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</si>
  <si>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</si>
  <si>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</si>
  <si>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</si>
  <si>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</si>
  <si>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</si>
  <si>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</si>
  <si>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</si>
  <si>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</si>
  <si>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</si>
  <si>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</si>
  <si>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</si>
  <si>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</si>
  <si>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</si>
  <si>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</si>
  <si>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</si>
  <si>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</si>
  <si>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</si>
  <si>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</si>
  <si>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</si>
  <si>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</si>
  <si>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</si>
  <si>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</si>
  <si>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</si>
  <si>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</si>
  <si>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</si>
  <si>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</si>
  <si>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</si>
  <si>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</si>
  <si>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</si>
  <si>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</si>
  <si>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</si>
  <si>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</si>
  <si>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</si>
  <si>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</si>
  <si>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</si>
  <si>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</si>
  <si>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</si>
  <si>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</si>
  <si>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</si>
  <si>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</si>
  <si>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</si>
  <si>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</si>
  <si>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</si>
  <si>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</si>
  <si>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</si>
  <si>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</si>
  <si>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</si>
  <si>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</si>
  <si>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</si>
  <si>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</si>
  <si>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</si>
  <si>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</si>
  <si>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</si>
  <si>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Water management                                   ) for 4th Quarter ended 30 June 2025 (Figures Finalised as at 2025/10/28)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</si>
  <si>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</si>
  <si>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</si>
  <si>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</si>
  <si>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</si>
  <si>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</si>
  <si>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</si>
  <si>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</si>
  <si>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</si>
  <si>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</si>
  <si>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</si>
  <si>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</si>
  <si>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</si>
  <si>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</si>
  <si>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</si>
  <si>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</si>
  <si>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</si>
  <si>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</si>
  <si>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</si>
  <si>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</si>
  <si>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</si>
  <si>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</si>
  <si>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</si>
  <si>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</si>
  <si>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</si>
  <si>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</si>
  <si>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</si>
  <si>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</si>
  <si>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</si>
  <si>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</si>
  <si>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Water management                                   ) for 4th Quarter ended 30 June 2025 (Figures Finalised as at 2025/10/28)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</si>
</sst>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2"/>
    <xf numFmtId="165" fontId="8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/>
    </xf>
    <xf numFmtId="0" fontId="5" fillId="0" borderId="0" xfId="2" applyFont="1"/>
    <xf numFmtId="167" fontId="3" fillId="0" borderId="41" xfId="2" applyNumberFormat="1" applyFont="1" applyBorder="1"/>
    <xf numFmtId="167" fontId="3" fillId="0" borderId="38" xfId="2" applyNumberFormat="1" applyFont="1" applyBorder="1"/>
    <xf numFmtId="167" fontId="3" fillId="0" borderId="37" xfId="2" applyNumberFormat="1" applyFont="1" applyBorder="1"/>
    <xf numFmtId="167" fontId="3" fillId="0" borderId="40" xfId="2" applyNumberFormat="1" applyFont="1" applyBorder="1"/>
    <xf numFmtId="167" fontId="3" fillId="0" borderId="42" xfId="2" applyNumberFormat="1" applyFont="1" applyBorder="1"/>
    <xf numFmtId="0" fontId="4" fillId="0" borderId="38" xfId="2" applyFont="1" applyBorder="1" applyAlignment="1">
      <alignment horizontal="center"/>
    </xf>
    <xf numFmtId="0" fontId="3" fillId="0" borderId="42" xfId="2" applyFont="1" applyBorder="1"/>
    <xf numFmtId="167" fontId="4" fillId="0" borderId="21" xfId="2" applyNumberFormat="1" applyFont="1" applyBorder="1"/>
    <xf numFmtId="167" fontId="4" fillId="0" borderId="16" xfId="2" applyNumberFormat="1" applyFont="1" applyBorder="1"/>
    <xf numFmtId="167" fontId="4" fillId="0" borderId="18" xfId="2" applyNumberFormat="1" applyFont="1" applyBorder="1"/>
    <xf numFmtId="167" fontId="4" fillId="0" borderId="0" xfId="2" applyNumberFormat="1" applyFont="1"/>
    <xf numFmtId="167" fontId="4" fillId="0" borderId="11" xfId="2" applyNumberFormat="1" applyFont="1" applyBorder="1"/>
    <xf numFmtId="0" fontId="4" fillId="0" borderId="16" xfId="2" applyFont="1" applyBorder="1" applyAlignment="1">
      <alignment horizontal="center"/>
    </xf>
    <xf numFmtId="0" fontId="4" fillId="0" borderId="11" xfId="2" applyFont="1" applyBorder="1" applyAlignment="1">
      <alignment horizontal="left" indent="1"/>
    </xf>
    <xf numFmtId="0" fontId="3" fillId="0" borderId="11" xfId="2" applyFont="1" applyBorder="1"/>
    <xf numFmtId="167" fontId="3" fillId="0" borderId="10" xfId="2" applyNumberFormat="1" applyFont="1" applyBorder="1"/>
    <xf numFmtId="167" fontId="3" fillId="0" borderId="9" xfId="2" applyNumberFormat="1" applyFont="1" applyBorder="1"/>
    <xf numFmtId="167" fontId="3" fillId="0" borderId="43" xfId="2" applyNumberFormat="1" applyFont="1" applyBorder="1"/>
    <xf numFmtId="167" fontId="3" fillId="0" borderId="1" xfId="2" applyNumberFormat="1" applyFont="1" applyBorder="1"/>
    <xf numFmtId="167" fontId="3" fillId="0" borderId="8" xfId="2" applyNumberFormat="1" applyFont="1" applyBorder="1"/>
    <xf numFmtId="0" fontId="4" fillId="0" borderId="9" xfId="2" applyFont="1" applyBorder="1" applyAlignment="1">
      <alignment horizontal="center"/>
    </xf>
    <xf numFmtId="0" fontId="3" fillId="0" borderId="8" xfId="2" applyFont="1" applyBorder="1"/>
    <xf numFmtId="167" fontId="3" fillId="0" borderId="28" xfId="2" applyNumberFormat="1" applyFont="1" applyBorder="1"/>
    <xf numFmtId="167" fontId="3" fillId="0" borderId="25" xfId="2" applyNumberFormat="1" applyFont="1" applyBorder="1"/>
    <xf numFmtId="167" fontId="3" fillId="0" borderId="44" xfId="2" applyNumberFormat="1" applyFont="1" applyBorder="1"/>
    <xf numFmtId="167" fontId="3" fillId="0" borderId="27" xfId="2" applyNumberFormat="1" applyFont="1" applyBorder="1"/>
    <xf numFmtId="167" fontId="3" fillId="0" borderId="24" xfId="2" applyNumberFormat="1" applyFont="1" applyBorder="1"/>
    <xf numFmtId="0" fontId="4" fillId="0" borderId="25" xfId="2" applyFont="1" applyBorder="1" applyAlignment="1">
      <alignment horizontal="center"/>
    </xf>
    <xf numFmtId="0" fontId="3" fillId="0" borderId="24" xfId="2" applyFont="1" applyBorder="1"/>
    <xf numFmtId="167" fontId="3" fillId="0" borderId="45" xfId="2" applyNumberFormat="1" applyFont="1" applyBorder="1"/>
    <xf numFmtId="167" fontId="3" fillId="0" borderId="31" xfId="2" applyNumberFormat="1" applyFont="1" applyBorder="1"/>
    <xf numFmtId="167" fontId="3" fillId="0" borderId="46" xfId="2" applyNumberFormat="1" applyFont="1" applyBorder="1"/>
    <xf numFmtId="167" fontId="3" fillId="0" borderId="47" xfId="2" applyNumberFormat="1" applyFont="1" applyBorder="1"/>
    <xf numFmtId="0" fontId="4" fillId="0" borderId="48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167" fontId="3" fillId="0" borderId="33" xfId="2" applyNumberFormat="1" applyFont="1" applyBorder="1"/>
    <xf numFmtId="167" fontId="4" fillId="0" borderId="21" xfId="1" applyNumberFormat="1" applyFont="1" applyFill="1" applyBorder="1" applyProtection="1"/>
    <xf numFmtId="167" fontId="4" fillId="0" borderId="18" xfId="1" applyNumberFormat="1" applyFont="1" applyFill="1" applyBorder="1" applyProtection="1"/>
    <xf numFmtId="167" fontId="4" fillId="0" borderId="11" xfId="1" applyNumberFormat="1" applyFont="1" applyFill="1" applyBorder="1" applyProtection="1"/>
    <xf numFmtId="167" fontId="3" fillId="0" borderId="12" xfId="2" applyNumberFormat="1" applyFont="1" applyBorder="1" applyAlignment="1">
      <alignment horizontal="center"/>
    </xf>
    <xf numFmtId="167" fontId="3" fillId="0" borderId="3" xfId="2" applyNumberFormat="1" applyFont="1" applyBorder="1" applyAlignment="1">
      <alignment horizontal="center"/>
    </xf>
    <xf numFmtId="167" fontId="3" fillId="0" borderId="2" xfId="2" applyNumberFormat="1" applyFont="1" applyBorder="1" applyAlignment="1">
      <alignment horizontal="center"/>
    </xf>
    <xf numFmtId="167" fontId="3" fillId="0" borderId="15" xfId="2" applyNumberFormat="1" applyFont="1" applyBorder="1" applyAlignment="1">
      <alignment horizontal="center"/>
    </xf>
    <xf numFmtId="167" fontId="3" fillId="0" borderId="13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9" xfId="2" applyFont="1" applyBorder="1" applyAlignment="1">
      <alignment vertical="center"/>
    </xf>
    <xf numFmtId="0" fontId="3" fillId="0" borderId="8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/>
    <xf numFmtId="0" fontId="4" fillId="0" borderId="0" xfId="2" applyFont="1"/>
    <xf numFmtId="0" fontId="4" fillId="0" borderId="8" xfId="2" applyFont="1" applyBorder="1" applyAlignment="1">
      <alignment horizontal="left" indent="1"/>
    </xf>
    <xf numFmtId="167" fontId="3" fillId="0" borderId="21" xfId="2" applyNumberFormat="1" applyFont="1" applyBorder="1"/>
    <xf numFmtId="167" fontId="3" fillId="0" borderId="16" xfId="2" applyNumberFormat="1" applyFont="1" applyBorder="1"/>
    <xf numFmtId="167" fontId="3" fillId="0" borderId="18" xfId="2" applyNumberFormat="1" applyFont="1" applyBorder="1"/>
    <xf numFmtId="167" fontId="3" fillId="0" borderId="0" xfId="2" applyNumberFormat="1" applyFont="1"/>
    <xf numFmtId="167" fontId="3" fillId="0" borderId="11" xfId="2" applyNumberFormat="1" applyFont="1" applyBorder="1"/>
    <xf numFmtId="0" fontId="4" fillId="0" borderId="11" xfId="2" applyFont="1" applyBorder="1"/>
  </cellXfs>
  <cellStyles count="3">
    <cellStyle name="Comma" xfId="1" builtinId="3"/>
    <cellStyle name="Normal" xfId="0" builtinId="0"/>
    <cellStyle name="Normal 2" xfId="2" xr:uid="{EE7A0ADA-7096-4575-B869-A4E15D1B3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workbookViewId="0">
      <selection activeCell="Q14" sqref="Q14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-43256179</v>
      </c>
      <c r="D6" s="29">
        <v>99787718</v>
      </c>
      <c r="E6" s="30">
        <v>7464183</v>
      </c>
      <c r="F6" s="31">
        <v>-4458402</v>
      </c>
      <c r="G6" s="29">
        <v>-37603347</v>
      </c>
      <c r="H6" s="32">
        <v>-37603347</v>
      </c>
      <c r="I6" s="30">
        <v>62907098</v>
      </c>
      <c r="J6" s="33">
        <v>-5583654</v>
      </c>
      <c r="K6" s="29">
        <v>-5833753</v>
      </c>
      <c r="L6" s="32">
        <v>-6094878</v>
      </c>
    </row>
    <row r="7" spans="1:12" x14ac:dyDescent="0.25">
      <c r="A7" s="28" t="s">
        <v>23</v>
      </c>
      <c r="B7" s="21" t="s">
        <v>22</v>
      </c>
      <c r="C7" s="29">
        <v>39913391999</v>
      </c>
      <c r="D7" s="29">
        <v>43397848699</v>
      </c>
      <c r="E7" s="30">
        <v>46406331480</v>
      </c>
      <c r="F7" s="31">
        <v>62954681343</v>
      </c>
      <c r="G7" s="29">
        <v>62228370586</v>
      </c>
      <c r="H7" s="32">
        <v>62228370586</v>
      </c>
      <c r="I7" s="30">
        <v>47915636388</v>
      </c>
      <c r="J7" s="33">
        <v>70025967279</v>
      </c>
      <c r="K7" s="29">
        <v>76015620948</v>
      </c>
      <c r="L7" s="32">
        <v>83397551538</v>
      </c>
    </row>
    <row r="8" spans="1:12" x14ac:dyDescent="0.25">
      <c r="A8" s="28" t="s">
        <v>24</v>
      </c>
      <c r="B8" s="21" t="s">
        <v>22</v>
      </c>
      <c r="C8" s="29">
        <v>169939348</v>
      </c>
      <c r="D8" s="29">
        <v>71003851</v>
      </c>
      <c r="E8" s="30">
        <v>3141245222</v>
      </c>
      <c r="F8" s="31">
        <v>4711930816</v>
      </c>
      <c r="G8" s="29">
        <v>3952701582</v>
      </c>
      <c r="H8" s="32">
        <v>3952701582</v>
      </c>
      <c r="I8" s="30">
        <v>3051860122</v>
      </c>
      <c r="J8" s="33">
        <v>4064092523</v>
      </c>
      <c r="K8" s="29">
        <v>4773456071</v>
      </c>
      <c r="L8" s="32">
        <v>5383346880</v>
      </c>
    </row>
    <row r="9" spans="1:12" x14ac:dyDescent="0.25">
      <c r="A9" s="28" t="s">
        <v>25</v>
      </c>
      <c r="B9" s="21" t="s">
        <v>22</v>
      </c>
      <c r="C9" s="29">
        <v>20392168</v>
      </c>
      <c r="D9" s="29">
        <v>82721647</v>
      </c>
      <c r="E9" s="30">
        <v>38511953</v>
      </c>
      <c r="F9" s="31">
        <v>265211</v>
      </c>
      <c r="G9" s="29">
        <v>-513476</v>
      </c>
      <c r="H9" s="32">
        <v>-513476</v>
      </c>
      <c r="I9" s="30">
        <v>41652661</v>
      </c>
      <c r="J9" s="33">
        <v>404301</v>
      </c>
      <c r="K9" s="29">
        <v>422898</v>
      </c>
      <c r="L9" s="32">
        <v>441506</v>
      </c>
    </row>
    <row r="10" spans="1:12" x14ac:dyDescent="0.25">
      <c r="A10" s="28" t="s">
        <v>26</v>
      </c>
      <c r="B10" s="21" t="s">
        <v>19</v>
      </c>
      <c r="C10" s="29">
        <v>105274429</v>
      </c>
      <c r="D10" s="29">
        <v>21539945</v>
      </c>
      <c r="E10" s="30">
        <v>72615822</v>
      </c>
      <c r="F10" s="31">
        <v>156926930</v>
      </c>
      <c r="G10" s="29">
        <v>155604282</v>
      </c>
      <c r="H10" s="32">
        <v>155604282</v>
      </c>
      <c r="I10" s="30">
        <v>130817547</v>
      </c>
      <c r="J10" s="33">
        <v>92904049</v>
      </c>
      <c r="K10" s="29">
        <v>49953271</v>
      </c>
      <c r="L10" s="32">
        <v>37849613</v>
      </c>
    </row>
    <row r="11" spans="1:12" x14ac:dyDescent="0.25">
      <c r="A11" s="28" t="s">
        <v>27</v>
      </c>
      <c r="B11" s="21" t="s">
        <v>19</v>
      </c>
      <c r="C11" s="29">
        <v>2753471</v>
      </c>
      <c r="D11" s="29">
        <v>2423503</v>
      </c>
      <c r="E11" s="30">
        <v>2986210</v>
      </c>
      <c r="F11" s="31">
        <v>2419717</v>
      </c>
      <c r="G11" s="29">
        <v>2419717</v>
      </c>
      <c r="H11" s="32">
        <v>2419717</v>
      </c>
      <c r="I11" s="30">
        <v>3470113</v>
      </c>
      <c r="J11" s="33">
        <v>2598032</v>
      </c>
      <c r="K11" s="29">
        <v>2694334</v>
      </c>
      <c r="L11" s="32">
        <v>2764614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2369196184</v>
      </c>
      <c r="D13" s="29">
        <v>4448241645</v>
      </c>
      <c r="E13" s="30">
        <v>5640285177</v>
      </c>
      <c r="F13" s="31">
        <v>4957019553</v>
      </c>
      <c r="G13" s="29">
        <v>6075729741</v>
      </c>
      <c r="H13" s="32">
        <v>6075729741</v>
      </c>
      <c r="I13" s="30">
        <v>6955593345</v>
      </c>
      <c r="J13" s="33">
        <v>5992173556</v>
      </c>
      <c r="K13" s="29">
        <v>6156261467</v>
      </c>
      <c r="L13" s="32">
        <v>6261433150</v>
      </c>
    </row>
    <row r="14" spans="1:12" x14ac:dyDescent="0.25">
      <c r="A14" s="28" t="s">
        <v>30</v>
      </c>
      <c r="B14" s="21" t="s">
        <v>19</v>
      </c>
      <c r="C14" s="29">
        <v>928025</v>
      </c>
      <c r="D14" s="29">
        <v>1661007</v>
      </c>
      <c r="E14" s="30">
        <v>798057</v>
      </c>
      <c r="F14" s="31">
        <v>17866249</v>
      </c>
      <c r="G14" s="29">
        <v>34016249</v>
      </c>
      <c r="H14" s="32">
        <v>34016249</v>
      </c>
      <c r="I14" s="30">
        <v>779204</v>
      </c>
      <c r="J14" s="33">
        <v>17823652</v>
      </c>
      <c r="K14" s="29">
        <v>18050344</v>
      </c>
      <c r="L14" s="32">
        <v>17063825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4964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18224814</v>
      </c>
      <c r="D17" s="34">
        <v>20742871</v>
      </c>
      <c r="E17" s="37">
        <v>17445276</v>
      </c>
      <c r="F17" s="39">
        <v>21046223</v>
      </c>
      <c r="G17" s="34">
        <v>21112707</v>
      </c>
      <c r="H17" s="37">
        <v>21112707</v>
      </c>
      <c r="I17" s="40">
        <v>18651994</v>
      </c>
      <c r="J17" s="39">
        <v>23860522</v>
      </c>
      <c r="K17" s="34">
        <v>27384742</v>
      </c>
      <c r="L17" s="37">
        <v>31439480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4399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56527928</v>
      </c>
      <c r="D20" s="34">
        <v>191615625</v>
      </c>
      <c r="E20" s="37">
        <v>253203187</v>
      </c>
      <c r="F20" s="39">
        <v>174730817</v>
      </c>
      <c r="G20" s="34">
        <v>233796490</v>
      </c>
      <c r="H20" s="37">
        <v>233796490</v>
      </c>
      <c r="I20" s="41">
        <v>235485005</v>
      </c>
      <c r="J20" s="39">
        <v>232390563</v>
      </c>
      <c r="K20" s="34">
        <v>241263696</v>
      </c>
      <c r="L20" s="37">
        <v>251057820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-1051391</v>
      </c>
      <c r="D22" s="34">
        <v>-683660</v>
      </c>
      <c r="E22" s="37">
        <v>-648253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27517640</v>
      </c>
      <c r="D23" s="34">
        <v>256010686</v>
      </c>
      <c r="E23" s="37">
        <v>273926248</v>
      </c>
      <c r="F23" s="39">
        <v>268778468</v>
      </c>
      <c r="G23" s="34">
        <v>268807603</v>
      </c>
      <c r="H23" s="37">
        <v>268807603</v>
      </c>
      <c r="I23" s="41">
        <v>251118288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13369786</v>
      </c>
      <c r="D24" s="34">
        <v>3821433</v>
      </c>
      <c r="E24" s="37">
        <v>17188266</v>
      </c>
      <c r="F24" s="39">
        <v>3899616</v>
      </c>
      <c r="G24" s="34">
        <v>8694814</v>
      </c>
      <c r="H24" s="37">
        <v>8694814</v>
      </c>
      <c r="I24" s="41">
        <v>10430617</v>
      </c>
      <c r="J24" s="39">
        <v>8434154</v>
      </c>
      <c r="K24" s="34">
        <v>8778702</v>
      </c>
      <c r="L24" s="37">
        <v>9095564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451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9352044022</v>
      </c>
      <c r="D26" s="34">
        <v>12500337948</v>
      </c>
      <c r="E26" s="37">
        <v>9534045972</v>
      </c>
      <c r="F26" s="39">
        <v>11109690808</v>
      </c>
      <c r="G26" s="34">
        <v>12255634463</v>
      </c>
      <c r="H26" s="37">
        <v>12255634463</v>
      </c>
      <c r="I26" s="41">
        <v>11752311195</v>
      </c>
      <c r="J26" s="39">
        <v>13638691439</v>
      </c>
      <c r="K26" s="34">
        <v>14438286282</v>
      </c>
      <c r="L26" s="37">
        <v>15350194628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436000</v>
      </c>
      <c r="G27" s="34">
        <v>9906568</v>
      </c>
      <c r="H27" s="37">
        <v>9906568</v>
      </c>
      <c r="I27" s="41">
        <v>7240022</v>
      </c>
      <c r="J27" s="39">
        <v>11082749</v>
      </c>
      <c r="K27" s="34">
        <v>11583564</v>
      </c>
      <c r="L27" s="37">
        <v>12172038</v>
      </c>
    </row>
    <row r="28" spans="1:12" x14ac:dyDescent="0.25">
      <c r="A28" s="28" t="s">
        <v>43</v>
      </c>
      <c r="B28" s="21" t="s">
        <v>19</v>
      </c>
      <c r="C28" s="34">
        <v>438275000</v>
      </c>
      <c r="D28" s="34">
        <v>0</v>
      </c>
      <c r="E28" s="37">
        <v>497543000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51926176</v>
      </c>
      <c r="D29" s="34">
        <v>34445529</v>
      </c>
      <c r="E29" s="37">
        <v>327690867</v>
      </c>
      <c r="F29" s="39">
        <v>274974909</v>
      </c>
      <c r="G29" s="34">
        <v>688611019</v>
      </c>
      <c r="H29" s="37">
        <v>688611019</v>
      </c>
      <c r="I29" s="41">
        <v>744093379</v>
      </c>
      <c r="J29" s="39">
        <v>705279552</v>
      </c>
      <c r="K29" s="34">
        <v>736733642</v>
      </c>
      <c r="L29" s="37">
        <v>768421083</v>
      </c>
    </row>
    <row r="30" spans="1:12" x14ac:dyDescent="0.25">
      <c r="A30" s="28" t="s">
        <v>44</v>
      </c>
      <c r="B30" s="21" t="s">
        <v>19</v>
      </c>
      <c r="C30" s="34">
        <v>19448651</v>
      </c>
      <c r="D30" s="34">
        <v>-34968455</v>
      </c>
      <c r="E30" s="37">
        <v>-22882933</v>
      </c>
      <c r="F30" s="39">
        <v>1049610</v>
      </c>
      <c r="G30" s="34">
        <v>3591835</v>
      </c>
      <c r="H30" s="37">
        <v>3591835</v>
      </c>
      <c r="I30" s="41">
        <v>-20216338</v>
      </c>
      <c r="J30" s="39">
        <v>2012430</v>
      </c>
      <c r="K30" s="34">
        <v>2064174</v>
      </c>
      <c r="L30" s="37">
        <v>2118885</v>
      </c>
    </row>
    <row r="31" spans="1:12" x14ac:dyDescent="0.25">
      <c r="A31" s="28" t="s">
        <v>45</v>
      </c>
      <c r="B31" s="21" t="s">
        <v>19</v>
      </c>
      <c r="C31" s="34">
        <v>5198138139</v>
      </c>
      <c r="D31" s="34">
        <v>4747539692</v>
      </c>
      <c r="E31" s="37">
        <v>5629155929</v>
      </c>
      <c r="F31" s="38">
        <v>6223062179</v>
      </c>
      <c r="G31" s="34">
        <v>6395921007</v>
      </c>
      <c r="H31" s="37">
        <v>6395921007</v>
      </c>
      <c r="I31" s="41">
        <v>6107084674</v>
      </c>
      <c r="J31" s="39">
        <v>7012904964</v>
      </c>
      <c r="K31" s="34">
        <v>7554989703</v>
      </c>
      <c r="L31" s="37">
        <v>8612473400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8000000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57758774917</v>
      </c>
      <c r="D33" s="52">
        <f t="shared" ref="D33:L33" si="0">SUM(D6:D20)+SUM(D22:D32)</f>
        <v>65844094484</v>
      </c>
      <c r="E33" s="53">
        <f t="shared" si="0"/>
        <v>71844915026</v>
      </c>
      <c r="F33" s="54">
        <f t="shared" si="0"/>
        <v>90874325570</v>
      </c>
      <c r="G33" s="52">
        <f t="shared" si="0"/>
        <v>92296807363</v>
      </c>
      <c r="H33" s="55">
        <f t="shared" si="0"/>
        <v>92296807363</v>
      </c>
      <c r="I33" s="56">
        <f t="shared" si="0"/>
        <v>77268917582</v>
      </c>
      <c r="J33" s="57">
        <f t="shared" si="0"/>
        <v>101829009577</v>
      </c>
      <c r="K33" s="52">
        <f t="shared" si="0"/>
        <v>110035882210</v>
      </c>
      <c r="L33" s="53">
        <f t="shared" si="0"/>
        <v>120135626543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8976208215</v>
      </c>
      <c r="D35" s="34">
        <v>9321514590</v>
      </c>
      <c r="E35" s="37">
        <v>10080717100</v>
      </c>
      <c r="F35" s="38">
        <v>11511724989</v>
      </c>
      <c r="G35" s="34">
        <v>11548317076</v>
      </c>
      <c r="H35" s="40">
        <v>11548317076</v>
      </c>
      <c r="I35" s="41">
        <v>10279588432</v>
      </c>
      <c r="J35" s="39">
        <v>12106113597</v>
      </c>
      <c r="K35" s="34">
        <v>12708133064</v>
      </c>
      <c r="L35" s="37">
        <v>13354562123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29410709527</v>
      </c>
      <c r="D38" s="34">
        <v>25651415077</v>
      </c>
      <c r="E38" s="37">
        <v>28680214354</v>
      </c>
      <c r="F38" s="39">
        <v>35865565129</v>
      </c>
      <c r="G38" s="34">
        <v>36076968110</v>
      </c>
      <c r="H38" s="37">
        <v>36076968110</v>
      </c>
      <c r="I38" s="41">
        <v>31759953758</v>
      </c>
      <c r="J38" s="39">
        <v>41595130653</v>
      </c>
      <c r="K38" s="34">
        <v>44701680656</v>
      </c>
      <c r="L38" s="37">
        <v>49418774088</v>
      </c>
    </row>
    <row r="39" spans="1:12" x14ac:dyDescent="0.25">
      <c r="A39" s="28" t="s">
        <v>54</v>
      </c>
      <c r="B39" s="21" t="s">
        <v>55</v>
      </c>
      <c r="C39" s="34">
        <v>5581192967</v>
      </c>
      <c r="D39" s="34">
        <v>15725026042</v>
      </c>
      <c r="E39" s="37">
        <v>13434221205</v>
      </c>
      <c r="F39" s="38">
        <v>14320296855</v>
      </c>
      <c r="G39" s="34">
        <v>10859145406</v>
      </c>
      <c r="H39" s="40">
        <v>10859145406</v>
      </c>
      <c r="I39" s="41">
        <v>14877155032</v>
      </c>
      <c r="J39" s="39">
        <v>11945184556</v>
      </c>
      <c r="K39" s="34">
        <v>13251990886</v>
      </c>
      <c r="L39" s="37">
        <v>13985120412</v>
      </c>
    </row>
    <row r="40" spans="1:12" x14ac:dyDescent="0.25">
      <c r="A40" s="28" t="s">
        <v>56</v>
      </c>
      <c r="B40" s="21" t="s">
        <v>19</v>
      </c>
      <c r="C40" s="34">
        <v>5207925220</v>
      </c>
      <c r="D40" s="34">
        <v>5406035965</v>
      </c>
      <c r="E40" s="37">
        <v>5610434861</v>
      </c>
      <c r="F40" s="39">
        <v>5191227212</v>
      </c>
      <c r="G40" s="34">
        <v>5058291024</v>
      </c>
      <c r="H40" s="37">
        <v>5058291024</v>
      </c>
      <c r="I40" s="41">
        <v>5629718115</v>
      </c>
      <c r="J40" s="39">
        <v>5603297481</v>
      </c>
      <c r="K40" s="34">
        <v>5790300072</v>
      </c>
      <c r="L40" s="37">
        <v>6014519066</v>
      </c>
    </row>
    <row r="41" spans="1:12" x14ac:dyDescent="0.25">
      <c r="A41" s="28" t="s">
        <v>28</v>
      </c>
      <c r="B41" s="21" t="s">
        <v>19</v>
      </c>
      <c r="C41" s="34">
        <v>716951183</v>
      </c>
      <c r="D41" s="34">
        <v>787644657</v>
      </c>
      <c r="E41" s="37">
        <v>1008393082</v>
      </c>
      <c r="F41" s="38">
        <v>702009463</v>
      </c>
      <c r="G41" s="34">
        <v>856483926</v>
      </c>
      <c r="H41" s="40">
        <v>856483926</v>
      </c>
      <c r="I41" s="41">
        <v>1105660434</v>
      </c>
      <c r="J41" s="39">
        <v>755108704</v>
      </c>
      <c r="K41" s="34">
        <v>682626643</v>
      </c>
      <c r="L41" s="37">
        <v>666229837</v>
      </c>
    </row>
    <row r="42" spans="1:12" x14ac:dyDescent="0.25">
      <c r="A42" s="28" t="s">
        <v>57</v>
      </c>
      <c r="B42" s="21" t="s">
        <v>19</v>
      </c>
      <c r="C42" s="34">
        <v>6613411454</v>
      </c>
      <c r="D42" s="34">
        <v>6607096802</v>
      </c>
      <c r="E42" s="37">
        <v>6777190905</v>
      </c>
      <c r="F42" s="38">
        <v>7030964217</v>
      </c>
      <c r="G42" s="34">
        <v>8241472036</v>
      </c>
      <c r="H42" s="40">
        <v>8241472036</v>
      </c>
      <c r="I42" s="41">
        <v>7871295986</v>
      </c>
      <c r="J42" s="39">
        <v>8045981504</v>
      </c>
      <c r="K42" s="34">
        <v>8920304248</v>
      </c>
      <c r="L42" s="37">
        <v>9712910287</v>
      </c>
    </row>
    <row r="43" spans="1:12" x14ac:dyDescent="0.25">
      <c r="A43" s="28" t="s">
        <v>58</v>
      </c>
      <c r="B43" s="21" t="s">
        <v>19</v>
      </c>
      <c r="C43" s="34">
        <v>645214287</v>
      </c>
      <c r="D43" s="34">
        <v>713958835</v>
      </c>
      <c r="E43" s="37">
        <v>730346024</v>
      </c>
      <c r="F43" s="39">
        <v>747188472</v>
      </c>
      <c r="G43" s="34">
        <v>942850990</v>
      </c>
      <c r="H43" s="37">
        <v>942850990</v>
      </c>
      <c r="I43" s="41">
        <v>853059931</v>
      </c>
      <c r="J43" s="39">
        <v>980438389</v>
      </c>
      <c r="K43" s="34">
        <v>956929936</v>
      </c>
      <c r="L43" s="37">
        <v>1042829162</v>
      </c>
    </row>
    <row r="44" spans="1:12" x14ac:dyDescent="0.25">
      <c r="A44" s="28" t="s">
        <v>59</v>
      </c>
      <c r="B44" s="21" t="s">
        <v>19</v>
      </c>
      <c r="C44" s="34">
        <v>3403419950</v>
      </c>
      <c r="D44" s="34">
        <v>3398596299</v>
      </c>
      <c r="E44" s="37">
        <v>5509634628</v>
      </c>
      <c r="F44" s="38">
        <v>1023584248</v>
      </c>
      <c r="G44" s="34">
        <v>1543568102</v>
      </c>
      <c r="H44" s="40">
        <v>1543568102</v>
      </c>
      <c r="I44" s="41">
        <v>7706569918</v>
      </c>
      <c r="J44" s="39">
        <v>2014708614</v>
      </c>
      <c r="K44" s="34">
        <v>2122413827</v>
      </c>
      <c r="L44" s="37">
        <v>2188167059</v>
      </c>
    </row>
    <row r="45" spans="1:12" x14ac:dyDescent="0.25">
      <c r="A45" s="28" t="s">
        <v>60</v>
      </c>
      <c r="B45" s="21" t="s">
        <v>19</v>
      </c>
      <c r="C45" s="34">
        <v>2966550260</v>
      </c>
      <c r="D45" s="34">
        <v>2655149608</v>
      </c>
      <c r="E45" s="37">
        <v>3219673891</v>
      </c>
      <c r="F45" s="39">
        <v>2373846165</v>
      </c>
      <c r="G45" s="34">
        <v>2936467567</v>
      </c>
      <c r="H45" s="37">
        <v>2936467567</v>
      </c>
      <c r="I45" s="41">
        <v>3295731477</v>
      </c>
      <c r="J45" s="39">
        <v>2451925671</v>
      </c>
      <c r="K45" s="34">
        <v>2713778434</v>
      </c>
      <c r="L45" s="37">
        <v>2798173790</v>
      </c>
    </row>
    <row r="46" spans="1:12" x14ac:dyDescent="0.25">
      <c r="A46" s="28" t="s">
        <v>61</v>
      </c>
      <c r="B46" s="21" t="s">
        <v>19</v>
      </c>
      <c r="C46" s="34">
        <v>150767172</v>
      </c>
      <c r="D46" s="34">
        <v>134734174</v>
      </c>
      <c r="E46" s="37">
        <v>53664478</v>
      </c>
      <c r="F46" s="38">
        <v>22078973</v>
      </c>
      <c r="G46" s="34">
        <v>23987965</v>
      </c>
      <c r="H46" s="37">
        <v>23987965</v>
      </c>
      <c r="I46" s="41">
        <v>204522263</v>
      </c>
      <c r="J46" s="39">
        <v>23617133</v>
      </c>
      <c r="K46" s="34">
        <v>24513030</v>
      </c>
      <c r="L46" s="37">
        <v>25532617</v>
      </c>
    </row>
    <row r="47" spans="1:12" x14ac:dyDescent="0.25">
      <c r="A47" s="28" t="s">
        <v>62</v>
      </c>
      <c r="B47" s="21" t="s">
        <v>19</v>
      </c>
      <c r="C47" s="34">
        <v>3452773235</v>
      </c>
      <c r="D47" s="34">
        <v>3650622606</v>
      </c>
      <c r="E47" s="37">
        <v>4634835029</v>
      </c>
      <c r="F47" s="39">
        <v>6851100714</v>
      </c>
      <c r="G47" s="34">
        <v>6933956564</v>
      </c>
      <c r="H47" s="37">
        <v>6933956564</v>
      </c>
      <c r="I47" s="41">
        <v>5745792904</v>
      </c>
      <c r="J47" s="39">
        <v>7886001276</v>
      </c>
      <c r="K47" s="34">
        <v>8429871972</v>
      </c>
      <c r="L47" s="37">
        <v>9115390201</v>
      </c>
    </row>
    <row r="48" spans="1:12" x14ac:dyDescent="0.25">
      <c r="A48" s="60" t="s">
        <v>63</v>
      </c>
      <c r="B48" s="51" t="s">
        <v>19</v>
      </c>
      <c r="C48" s="52">
        <f>SUM(C35:C47)</f>
        <v>67125123470</v>
      </c>
      <c r="D48" s="52">
        <f t="shared" ref="D48:L48" si="1">SUM(D35:D47)</f>
        <v>74051794655</v>
      </c>
      <c r="E48" s="53">
        <f t="shared" si="1"/>
        <v>79739325557</v>
      </c>
      <c r="F48" s="54">
        <f t="shared" si="1"/>
        <v>85639586437</v>
      </c>
      <c r="G48" s="52">
        <f t="shared" si="1"/>
        <v>85021508766</v>
      </c>
      <c r="H48" s="53">
        <f t="shared" si="1"/>
        <v>85021508766</v>
      </c>
      <c r="I48" s="56">
        <f t="shared" si="1"/>
        <v>89329048250</v>
      </c>
      <c r="J48" s="57">
        <f t="shared" si="1"/>
        <v>93407507578</v>
      </c>
      <c r="K48" s="52">
        <f t="shared" si="1"/>
        <v>100302542768</v>
      </c>
      <c r="L48" s="53">
        <f t="shared" si="1"/>
        <v>108322208642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-9366348553</v>
      </c>
      <c r="D49" s="61">
        <f t="shared" si="2"/>
        <v>-8207700171</v>
      </c>
      <c r="E49" s="62">
        <f t="shared" si="2"/>
        <v>-7894410531</v>
      </c>
      <c r="F49" s="63">
        <f t="shared" si="2"/>
        <v>5234739133</v>
      </c>
      <c r="G49" s="61">
        <f t="shared" si="2"/>
        <v>7275298597</v>
      </c>
      <c r="H49" s="62">
        <f t="shared" si="2"/>
        <v>7275298597</v>
      </c>
      <c r="I49" s="64">
        <f t="shared" si="2"/>
        <v>-12060130668</v>
      </c>
      <c r="J49" s="65">
        <f t="shared" si="2"/>
        <v>8421501999</v>
      </c>
      <c r="K49" s="61">
        <f t="shared" si="2"/>
        <v>9733339442</v>
      </c>
      <c r="L49" s="62">
        <f t="shared" si="2"/>
        <v>11813417901</v>
      </c>
    </row>
    <row r="50" spans="1:12" x14ac:dyDescent="0.25">
      <c r="A50" s="66" t="s">
        <v>65</v>
      </c>
      <c r="B50" s="21" t="s">
        <v>66</v>
      </c>
      <c r="C50" s="34">
        <v>9237523167</v>
      </c>
      <c r="D50" s="34">
        <v>10128062304</v>
      </c>
      <c r="E50" s="37">
        <v>12705093985</v>
      </c>
      <c r="F50" s="39">
        <v>12512222690</v>
      </c>
      <c r="G50" s="34">
        <v>13973180684</v>
      </c>
      <c r="H50" s="37">
        <v>13973180684</v>
      </c>
      <c r="I50" s="41">
        <v>13571380778</v>
      </c>
      <c r="J50" s="39">
        <v>13271274500</v>
      </c>
      <c r="K50" s="34">
        <v>13284117960</v>
      </c>
      <c r="L50" s="37">
        <v>13592985380</v>
      </c>
    </row>
    <row r="51" spans="1:12" x14ac:dyDescent="0.25">
      <c r="A51" s="66" t="s">
        <v>67</v>
      </c>
      <c r="B51" s="21" t="s">
        <v>66</v>
      </c>
      <c r="C51" s="34">
        <v>58126406</v>
      </c>
      <c r="D51" s="34">
        <v>243190251</v>
      </c>
      <c r="E51" s="37">
        <v>30000652</v>
      </c>
      <c r="F51" s="38">
        <v>201175000</v>
      </c>
      <c r="G51" s="34">
        <v>202683964</v>
      </c>
      <c r="H51" s="37">
        <v>202683964</v>
      </c>
      <c r="I51" s="41">
        <v>166090833</v>
      </c>
      <c r="J51" s="39">
        <v>240340000</v>
      </c>
      <c r="K51" s="34">
        <v>462889405</v>
      </c>
      <c r="L51" s="37">
        <v>481326266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-70698980</v>
      </c>
      <c r="D52" s="68">
        <f t="shared" si="3"/>
        <v>2163552384</v>
      </c>
      <c r="E52" s="69">
        <f t="shared" si="3"/>
        <v>4840684106</v>
      </c>
      <c r="F52" s="70">
        <f t="shared" si="3"/>
        <v>17948136823</v>
      </c>
      <c r="G52" s="68">
        <f t="shared" si="3"/>
        <v>21451163245</v>
      </c>
      <c r="H52" s="69">
        <f t="shared" si="3"/>
        <v>21451163245</v>
      </c>
      <c r="I52" s="71">
        <f t="shared" si="3"/>
        <v>1677340943</v>
      </c>
      <c r="J52" s="72">
        <f t="shared" si="3"/>
        <v>21933116499</v>
      </c>
      <c r="K52" s="68">
        <f t="shared" si="3"/>
        <v>23480346807</v>
      </c>
      <c r="L52" s="69">
        <f t="shared" si="3"/>
        <v>25887729547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-70698980</v>
      </c>
      <c r="D54" s="79">
        <f t="shared" ref="D54:L54" si="4">+D52-D53</f>
        <v>2163552384</v>
      </c>
      <c r="E54" s="80">
        <f t="shared" si="4"/>
        <v>4840684106</v>
      </c>
      <c r="F54" s="81">
        <f t="shared" si="4"/>
        <v>17948136823</v>
      </c>
      <c r="G54" s="79">
        <f t="shared" si="4"/>
        <v>21451163245</v>
      </c>
      <c r="H54" s="80">
        <f t="shared" si="4"/>
        <v>21451163245</v>
      </c>
      <c r="I54" s="82">
        <f t="shared" si="4"/>
        <v>1677340943</v>
      </c>
      <c r="J54" s="83">
        <f t="shared" si="4"/>
        <v>21933116499</v>
      </c>
      <c r="K54" s="79">
        <f t="shared" si="4"/>
        <v>23480346807</v>
      </c>
      <c r="L54" s="80">
        <f t="shared" si="4"/>
        <v>25887729547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-70698980</v>
      </c>
      <c r="D57" s="68">
        <f t="shared" ref="D57:L57" si="5">SUM(D54:D56)</f>
        <v>2163552384</v>
      </c>
      <c r="E57" s="69">
        <f t="shared" si="5"/>
        <v>4840684106</v>
      </c>
      <c r="F57" s="70">
        <f t="shared" si="5"/>
        <v>17948136823</v>
      </c>
      <c r="G57" s="68">
        <f t="shared" si="5"/>
        <v>21451163245</v>
      </c>
      <c r="H57" s="69">
        <f t="shared" si="5"/>
        <v>21451163245</v>
      </c>
      <c r="I57" s="71">
        <f t="shared" si="5"/>
        <v>1677340943</v>
      </c>
      <c r="J57" s="72">
        <f t="shared" si="5"/>
        <v>21933116499</v>
      </c>
      <c r="K57" s="68">
        <f t="shared" si="5"/>
        <v>23480346807</v>
      </c>
      <c r="L57" s="69">
        <f t="shared" si="5"/>
        <v>25887729547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18612</v>
      </c>
      <c r="D59" s="73">
        <v>9153</v>
      </c>
      <c r="E59" s="74">
        <v>34705</v>
      </c>
      <c r="F59" s="38">
        <v>13423630</v>
      </c>
      <c r="G59" s="34">
        <v>13423630</v>
      </c>
      <c r="H59" s="49">
        <v>13423630</v>
      </c>
      <c r="I59" s="38">
        <v>37333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-70680368</v>
      </c>
      <c r="D60" s="87">
        <f t="shared" ref="D60:L60" si="6">SUM(D57:D59)</f>
        <v>2163561537</v>
      </c>
      <c r="E60" s="88">
        <f t="shared" si="6"/>
        <v>4840718811</v>
      </c>
      <c r="F60" s="89">
        <f t="shared" si="6"/>
        <v>17961560453</v>
      </c>
      <c r="G60" s="87">
        <f t="shared" si="6"/>
        <v>21464586875</v>
      </c>
      <c r="H60" s="90">
        <f t="shared" si="6"/>
        <v>21464586875</v>
      </c>
      <c r="I60" s="91">
        <f t="shared" si="6"/>
        <v>1677378276</v>
      </c>
      <c r="J60" s="92">
        <f t="shared" si="6"/>
        <v>21950315669</v>
      </c>
      <c r="K60" s="87">
        <f t="shared" si="6"/>
        <v>23499470167</v>
      </c>
      <c r="L60" s="88">
        <f t="shared" si="6"/>
        <v>25908379767</v>
      </c>
    </row>
    <row r="61" spans="1:12" x14ac:dyDescent="0.2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86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9FA4B-FB65-4677-BB48-16AF0D9A7D4F}">
  <sheetPr>
    <pageSetUpPr fitToPage="1"/>
  </sheetPr>
  <dimension ref="A1:L61"/>
  <sheetViews>
    <sheetView showGridLines="0" workbookViewId="0">
      <selection activeCell="O24" sqref="O24"/>
    </sheetView>
  </sheetViews>
  <sheetFormatPr defaultRowHeight="12.5" x14ac:dyDescent="0.25"/>
  <cols>
    <col min="1" max="1" width="35.7265625" style="100" customWidth="1"/>
    <col min="2" max="2" width="4.54296875" style="100" bestFit="1" customWidth="1"/>
    <col min="3" max="12" width="9.7265625" style="100" customWidth="1"/>
    <col min="13" max="16384" width="8.7265625" style="100"/>
  </cols>
  <sheetData>
    <row r="1" spans="1:12" ht="19.149999999999999" customHeight="1" x14ac:dyDescent="0.25">
      <c r="A1" s="167" t="s">
        <v>144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" customHeight="1" x14ac:dyDescent="0.25">
      <c r="A2" s="166" t="s">
        <v>1</v>
      </c>
      <c r="B2" s="165" t="s">
        <v>2</v>
      </c>
      <c r="C2" s="164" t="s">
        <v>3</v>
      </c>
      <c r="D2" s="164" t="s">
        <v>4</v>
      </c>
      <c r="E2" s="163" t="s">
        <v>5</v>
      </c>
      <c r="F2" s="162" t="s">
        <v>6</v>
      </c>
      <c r="G2" s="161"/>
      <c r="H2" s="161"/>
      <c r="I2" s="161"/>
      <c r="J2" s="160" t="s">
        <v>7</v>
      </c>
      <c r="K2" s="159"/>
      <c r="L2" s="158"/>
    </row>
    <row r="3" spans="1:12" ht="25" customHeight="1" x14ac:dyDescent="0.25">
      <c r="A3" s="157" t="s">
        <v>8</v>
      </c>
      <c r="B3" s="156" t="s">
        <v>9</v>
      </c>
      <c r="C3" s="153" t="s">
        <v>10</v>
      </c>
      <c r="D3" s="153" t="s">
        <v>10</v>
      </c>
      <c r="E3" s="152" t="s">
        <v>10</v>
      </c>
      <c r="F3" s="154" t="s">
        <v>11</v>
      </c>
      <c r="G3" s="153" t="s">
        <v>12</v>
      </c>
      <c r="H3" s="152" t="s">
        <v>13</v>
      </c>
      <c r="I3" s="155" t="s">
        <v>14</v>
      </c>
      <c r="J3" s="154" t="s">
        <v>15</v>
      </c>
      <c r="K3" s="153" t="s">
        <v>16</v>
      </c>
      <c r="L3" s="152" t="s">
        <v>17</v>
      </c>
    </row>
    <row r="4" spans="1:12" x14ac:dyDescent="0.25">
      <c r="A4" s="121" t="s">
        <v>143</v>
      </c>
      <c r="B4" s="151" t="s">
        <v>19</v>
      </c>
      <c r="C4" s="147"/>
      <c r="D4" s="147"/>
      <c r="E4" s="146"/>
      <c r="F4" s="150"/>
      <c r="G4" s="147"/>
      <c r="H4" s="146"/>
      <c r="I4" s="149"/>
      <c r="J4" s="148"/>
      <c r="K4" s="147"/>
      <c r="L4" s="146"/>
    </row>
    <row r="5" spans="1:12" x14ac:dyDescent="0.25">
      <c r="A5" s="121" t="s">
        <v>142</v>
      </c>
      <c r="B5" s="119" t="s">
        <v>19</v>
      </c>
      <c r="C5" s="115"/>
      <c r="D5" s="115"/>
      <c r="E5" s="114"/>
      <c r="F5" s="118"/>
      <c r="G5" s="115"/>
      <c r="H5" s="114"/>
      <c r="I5" s="117"/>
      <c r="J5" s="116"/>
      <c r="K5" s="115"/>
      <c r="L5" s="114"/>
    </row>
    <row r="6" spans="1:12" x14ac:dyDescent="0.25">
      <c r="A6" s="120" t="s">
        <v>141</v>
      </c>
      <c r="B6" s="119" t="s">
        <v>19</v>
      </c>
      <c r="C6" s="115">
        <v>-10960569129</v>
      </c>
      <c r="D6" s="115">
        <v>-12966395409</v>
      </c>
      <c r="E6" s="114">
        <v>-31287150094</v>
      </c>
      <c r="F6" s="118">
        <v>1173433828</v>
      </c>
      <c r="G6" s="115">
        <v>-562067064</v>
      </c>
      <c r="H6" s="114">
        <v>-562067064</v>
      </c>
      <c r="I6" s="117">
        <v>-38796573509</v>
      </c>
      <c r="J6" s="116">
        <v>-10508663665</v>
      </c>
      <c r="K6" s="115">
        <v>-8785543024</v>
      </c>
      <c r="L6" s="114">
        <v>-6330719473</v>
      </c>
    </row>
    <row r="7" spans="1:12" x14ac:dyDescent="0.25">
      <c r="A7" s="120" t="s">
        <v>127</v>
      </c>
      <c r="B7" s="119" t="s">
        <v>9</v>
      </c>
      <c r="C7" s="115">
        <v>12118286189</v>
      </c>
      <c r="D7" s="115">
        <v>12774338635</v>
      </c>
      <c r="E7" s="114">
        <v>28827208479</v>
      </c>
      <c r="F7" s="118">
        <v>19291679077</v>
      </c>
      <c r="G7" s="115">
        <v>32582380239</v>
      </c>
      <c r="H7" s="114">
        <v>32582380239</v>
      </c>
      <c r="I7" s="117">
        <v>45011687235</v>
      </c>
      <c r="J7" s="116">
        <v>22620270155</v>
      </c>
      <c r="K7" s="115">
        <v>24460193383</v>
      </c>
      <c r="L7" s="114">
        <v>21925707921</v>
      </c>
    </row>
    <row r="8" spans="1:12" x14ac:dyDescent="0.25">
      <c r="A8" s="120" t="s">
        <v>140</v>
      </c>
      <c r="B8" s="119" t="s">
        <v>9</v>
      </c>
      <c r="C8" s="115">
        <v>-149333117</v>
      </c>
      <c r="D8" s="115">
        <v>35546485</v>
      </c>
      <c r="E8" s="114">
        <v>-399755066</v>
      </c>
      <c r="F8" s="118">
        <v>679777594</v>
      </c>
      <c r="G8" s="115">
        <v>-157605203</v>
      </c>
      <c r="H8" s="114">
        <v>-157605203</v>
      </c>
      <c r="I8" s="117">
        <v>-43890375</v>
      </c>
      <c r="J8" s="116">
        <v>263945287</v>
      </c>
      <c r="K8" s="115">
        <v>811813358</v>
      </c>
      <c r="L8" s="114">
        <v>-599669817</v>
      </c>
    </row>
    <row r="9" spans="1:12" x14ac:dyDescent="0.25">
      <c r="A9" s="120" t="s">
        <v>139</v>
      </c>
      <c r="B9" s="119" t="s">
        <v>19</v>
      </c>
      <c r="C9" s="115">
        <v>-1684107</v>
      </c>
      <c r="D9" s="115">
        <v>-31718556</v>
      </c>
      <c r="E9" s="114">
        <v>10642668</v>
      </c>
      <c r="F9" s="118">
        <v>29070</v>
      </c>
      <c r="G9" s="115">
        <v>0</v>
      </c>
      <c r="H9" s="114">
        <v>0</v>
      </c>
      <c r="I9" s="117">
        <v>20384676</v>
      </c>
      <c r="J9" s="116">
        <v>251280</v>
      </c>
      <c r="K9" s="115">
        <v>281687</v>
      </c>
      <c r="L9" s="114">
        <v>281687</v>
      </c>
    </row>
    <row r="10" spans="1:12" x14ac:dyDescent="0.25">
      <c r="A10" s="120" t="s">
        <v>138</v>
      </c>
      <c r="B10" s="119" t="s">
        <v>22</v>
      </c>
      <c r="C10" s="115">
        <v>259377310</v>
      </c>
      <c r="D10" s="115">
        <v>522884778</v>
      </c>
      <c r="E10" s="114">
        <v>187749468</v>
      </c>
      <c r="F10" s="118">
        <v>-3065329664</v>
      </c>
      <c r="G10" s="115">
        <v>143637570</v>
      </c>
      <c r="H10" s="114">
        <v>143637570</v>
      </c>
      <c r="I10" s="117">
        <v>393766280</v>
      </c>
      <c r="J10" s="116">
        <v>1807014777</v>
      </c>
      <c r="K10" s="115">
        <v>1877161119</v>
      </c>
      <c r="L10" s="114">
        <v>2216880023</v>
      </c>
    </row>
    <row r="11" spans="1:12" x14ac:dyDescent="0.25">
      <c r="A11" s="120" t="s">
        <v>114</v>
      </c>
      <c r="B11" s="119" t="s">
        <v>19</v>
      </c>
      <c r="C11" s="115">
        <v>3335921663</v>
      </c>
      <c r="D11" s="115">
        <v>4694685269</v>
      </c>
      <c r="E11" s="114">
        <v>7865827701</v>
      </c>
      <c r="F11" s="145">
        <v>1740352654</v>
      </c>
      <c r="G11" s="73">
        <v>2711440212</v>
      </c>
      <c r="H11" s="143">
        <v>2711440212</v>
      </c>
      <c r="I11" s="117">
        <v>9260217261</v>
      </c>
      <c r="J11" s="144">
        <v>3343410923</v>
      </c>
      <c r="K11" s="73">
        <v>3467592890</v>
      </c>
      <c r="L11" s="143">
        <v>3566140342</v>
      </c>
    </row>
    <row r="12" spans="1:12" x14ac:dyDescent="0.25">
      <c r="A12" s="120" t="s">
        <v>137</v>
      </c>
      <c r="B12" s="119" t="s">
        <v>19</v>
      </c>
      <c r="C12" s="115">
        <v>-96480983</v>
      </c>
      <c r="D12" s="115">
        <v>-118263255</v>
      </c>
      <c r="E12" s="114">
        <v>-88703269</v>
      </c>
      <c r="F12" s="118">
        <v>-41088994</v>
      </c>
      <c r="G12" s="115">
        <v>-38284406</v>
      </c>
      <c r="H12" s="114">
        <v>-38284406</v>
      </c>
      <c r="I12" s="117">
        <v>-177096519</v>
      </c>
      <c r="J12" s="116">
        <v>-29779857</v>
      </c>
      <c r="K12" s="115">
        <v>-28994984</v>
      </c>
      <c r="L12" s="114">
        <v>-28194974</v>
      </c>
    </row>
    <row r="13" spans="1:12" x14ac:dyDescent="0.25">
      <c r="A13" s="135" t="s">
        <v>136</v>
      </c>
      <c r="B13" s="134" t="s">
        <v>19</v>
      </c>
      <c r="C13" s="130">
        <f>SUM(C6:C12)</f>
        <v>4505517826</v>
      </c>
      <c r="D13" s="130">
        <f>SUM(D6:D12)</f>
        <v>4911077947</v>
      </c>
      <c r="E13" s="129">
        <f>SUM(E6:E12)</f>
        <v>5115819887</v>
      </c>
      <c r="F13" s="133">
        <f>SUM(F6:F12)</f>
        <v>19778853565</v>
      </c>
      <c r="G13" s="130">
        <f>SUM(G6:G12)</f>
        <v>34679501348</v>
      </c>
      <c r="H13" s="129">
        <f>SUM(H6:H12)</f>
        <v>34679501348</v>
      </c>
      <c r="I13" s="132">
        <f>SUM(I6:I12)</f>
        <v>15668495049</v>
      </c>
      <c r="J13" s="131">
        <f>SUM(J6:J12)</f>
        <v>17496448900</v>
      </c>
      <c r="K13" s="130">
        <f>SUM(K6:K12)</f>
        <v>21802504429</v>
      </c>
      <c r="L13" s="129">
        <f>SUM(L6:L12)</f>
        <v>20750425709</v>
      </c>
    </row>
    <row r="14" spans="1:12" x14ac:dyDescent="0.25">
      <c r="A14" s="121" t="s">
        <v>135</v>
      </c>
      <c r="B14" s="119" t="s">
        <v>19</v>
      </c>
      <c r="C14" s="115"/>
      <c r="D14" s="115"/>
      <c r="E14" s="114"/>
      <c r="F14" s="118"/>
      <c r="G14" s="115"/>
      <c r="H14" s="114"/>
      <c r="I14" s="117"/>
      <c r="J14" s="116"/>
      <c r="K14" s="115"/>
      <c r="L14" s="114"/>
    </row>
    <row r="15" spans="1:12" x14ac:dyDescent="0.25">
      <c r="A15" s="120" t="s">
        <v>134</v>
      </c>
      <c r="B15" s="119" t="s">
        <v>19</v>
      </c>
      <c r="C15" s="115">
        <v>0</v>
      </c>
      <c r="D15" s="115">
        <v>0</v>
      </c>
      <c r="E15" s="114">
        <v>0</v>
      </c>
      <c r="F15" s="118">
        <v>0</v>
      </c>
      <c r="G15" s="115">
        <v>0</v>
      </c>
      <c r="H15" s="114">
        <v>0</v>
      </c>
      <c r="I15" s="117">
        <v>0</v>
      </c>
      <c r="J15" s="116">
        <v>0</v>
      </c>
      <c r="K15" s="115">
        <v>0</v>
      </c>
      <c r="L15" s="114">
        <v>0</v>
      </c>
    </row>
    <row r="16" spans="1:12" x14ac:dyDescent="0.25">
      <c r="A16" s="120" t="s">
        <v>133</v>
      </c>
      <c r="B16" s="119" t="s">
        <v>19</v>
      </c>
      <c r="C16" s="115">
        <v>-117145</v>
      </c>
      <c r="D16" s="115">
        <v>-2082300</v>
      </c>
      <c r="E16" s="114">
        <v>-9438647</v>
      </c>
      <c r="F16" s="118">
        <v>0</v>
      </c>
      <c r="G16" s="115">
        <v>-25000</v>
      </c>
      <c r="H16" s="114">
        <v>-25000</v>
      </c>
      <c r="I16" s="117">
        <v>-10644229</v>
      </c>
      <c r="J16" s="116">
        <v>-25000</v>
      </c>
      <c r="K16" s="115">
        <v>-26125</v>
      </c>
      <c r="L16" s="114">
        <v>-26778</v>
      </c>
    </row>
    <row r="17" spans="1:12" x14ac:dyDescent="0.25">
      <c r="A17" s="120" t="s">
        <v>132</v>
      </c>
      <c r="B17" s="119" t="s">
        <v>55</v>
      </c>
      <c r="C17" s="115">
        <v>93712731752</v>
      </c>
      <c r="D17" s="115">
        <v>106071780346</v>
      </c>
      <c r="E17" s="114">
        <v>132592186253</v>
      </c>
      <c r="F17" s="145">
        <v>77879749454</v>
      </c>
      <c r="G17" s="73">
        <v>107618754318</v>
      </c>
      <c r="H17" s="143">
        <v>107618754318</v>
      </c>
      <c r="I17" s="117">
        <v>159875352315</v>
      </c>
      <c r="J17" s="144">
        <v>113426691483</v>
      </c>
      <c r="K17" s="73">
        <v>117133873777</v>
      </c>
      <c r="L17" s="143">
        <v>120608216370</v>
      </c>
    </row>
    <row r="18" spans="1:12" x14ac:dyDescent="0.25">
      <c r="A18" s="120" t="s">
        <v>131</v>
      </c>
      <c r="B18" s="119" t="s">
        <v>19</v>
      </c>
      <c r="C18" s="115">
        <v>0</v>
      </c>
      <c r="D18" s="115">
        <v>0</v>
      </c>
      <c r="E18" s="114">
        <v>0</v>
      </c>
      <c r="F18" s="118">
        <v>0</v>
      </c>
      <c r="G18" s="115">
        <v>0</v>
      </c>
      <c r="H18" s="114">
        <v>0</v>
      </c>
      <c r="I18" s="117">
        <v>0</v>
      </c>
      <c r="J18" s="116">
        <v>0</v>
      </c>
      <c r="K18" s="115">
        <v>0</v>
      </c>
      <c r="L18" s="114">
        <v>0</v>
      </c>
    </row>
    <row r="19" spans="1:12" x14ac:dyDescent="0.25">
      <c r="A19" s="120" t="s">
        <v>130</v>
      </c>
      <c r="B19" s="119" t="s">
        <v>19</v>
      </c>
      <c r="C19" s="115">
        <v>0</v>
      </c>
      <c r="D19" s="115">
        <v>0</v>
      </c>
      <c r="E19" s="114">
        <v>0</v>
      </c>
      <c r="F19" s="118">
        <v>0</v>
      </c>
      <c r="G19" s="115">
        <v>0</v>
      </c>
      <c r="H19" s="114">
        <v>0</v>
      </c>
      <c r="I19" s="117">
        <v>0</v>
      </c>
      <c r="J19" s="116">
        <v>0</v>
      </c>
      <c r="K19" s="115">
        <v>0</v>
      </c>
      <c r="L19" s="114">
        <v>0</v>
      </c>
    </row>
    <row r="20" spans="1:12" x14ac:dyDescent="0.25">
      <c r="A20" s="120" t="s">
        <v>129</v>
      </c>
      <c r="B20" s="119" t="s">
        <v>19</v>
      </c>
      <c r="C20" s="115">
        <v>147523</v>
      </c>
      <c r="D20" s="115">
        <v>147523</v>
      </c>
      <c r="E20" s="114">
        <v>147523</v>
      </c>
      <c r="F20" s="118">
        <v>0</v>
      </c>
      <c r="G20" s="115">
        <v>16423</v>
      </c>
      <c r="H20" s="114">
        <v>16423</v>
      </c>
      <c r="I20" s="117">
        <v>147523</v>
      </c>
      <c r="J20" s="116">
        <v>0</v>
      </c>
      <c r="K20" s="115">
        <v>0</v>
      </c>
      <c r="L20" s="114">
        <v>0</v>
      </c>
    </row>
    <row r="21" spans="1:12" x14ac:dyDescent="0.25">
      <c r="A21" s="120" t="s">
        <v>128</v>
      </c>
      <c r="B21" s="119" t="s">
        <v>19</v>
      </c>
      <c r="C21" s="115">
        <v>-803875</v>
      </c>
      <c r="D21" s="115">
        <v>5549043</v>
      </c>
      <c r="E21" s="114">
        <v>14803429</v>
      </c>
      <c r="F21" s="118">
        <v>23515683</v>
      </c>
      <c r="G21" s="115">
        <v>27379049</v>
      </c>
      <c r="H21" s="114">
        <v>27379049</v>
      </c>
      <c r="I21" s="117">
        <v>16107889</v>
      </c>
      <c r="J21" s="116">
        <v>44219636</v>
      </c>
      <c r="K21" s="115">
        <v>71523847</v>
      </c>
      <c r="L21" s="114">
        <v>103976582</v>
      </c>
    </row>
    <row r="22" spans="1:12" x14ac:dyDescent="0.25">
      <c r="A22" s="120" t="s">
        <v>127</v>
      </c>
      <c r="B22" s="119" t="s">
        <v>19</v>
      </c>
      <c r="C22" s="115">
        <v>-512923</v>
      </c>
      <c r="D22" s="115">
        <v>-1035403</v>
      </c>
      <c r="E22" s="114">
        <v>38828194</v>
      </c>
      <c r="F22" s="118">
        <v>0</v>
      </c>
      <c r="G22" s="115">
        <v>39251442</v>
      </c>
      <c r="H22" s="114">
        <v>39251442</v>
      </c>
      <c r="I22" s="117">
        <v>39016204</v>
      </c>
      <c r="J22" s="116">
        <v>12356712</v>
      </c>
      <c r="K22" s="115">
        <v>12959505</v>
      </c>
      <c r="L22" s="114">
        <v>44145662</v>
      </c>
    </row>
    <row r="23" spans="1:12" x14ac:dyDescent="0.25">
      <c r="A23" s="120" t="s">
        <v>126</v>
      </c>
      <c r="B23" s="119" t="s">
        <v>19</v>
      </c>
      <c r="C23" s="115">
        <v>8400432</v>
      </c>
      <c r="D23" s="115">
        <v>1563385</v>
      </c>
      <c r="E23" s="114">
        <v>7839570</v>
      </c>
      <c r="F23" s="118">
        <v>0</v>
      </c>
      <c r="G23" s="115">
        <v>0</v>
      </c>
      <c r="H23" s="114">
        <v>0</v>
      </c>
      <c r="I23" s="117">
        <v>8037670</v>
      </c>
      <c r="J23" s="116">
        <v>13966962</v>
      </c>
      <c r="K23" s="115">
        <v>13715682</v>
      </c>
      <c r="L23" s="114">
        <v>13464402</v>
      </c>
    </row>
    <row r="24" spans="1:12" x14ac:dyDescent="0.25">
      <c r="A24" s="120" t="s">
        <v>125</v>
      </c>
      <c r="B24" s="119" t="s">
        <v>19</v>
      </c>
      <c r="C24" s="115">
        <v>0</v>
      </c>
      <c r="D24" s="115">
        <v>0</v>
      </c>
      <c r="E24" s="114">
        <v>0</v>
      </c>
      <c r="F24" s="145">
        <v>0</v>
      </c>
      <c r="G24" s="73">
        <v>0</v>
      </c>
      <c r="H24" s="143">
        <v>0</v>
      </c>
      <c r="I24" s="118">
        <v>0</v>
      </c>
      <c r="J24" s="144">
        <v>0</v>
      </c>
      <c r="K24" s="73">
        <v>0</v>
      </c>
      <c r="L24" s="143">
        <v>0</v>
      </c>
    </row>
    <row r="25" spans="1:12" x14ac:dyDescent="0.25">
      <c r="A25" s="135" t="s">
        <v>124</v>
      </c>
      <c r="B25" s="140" t="s">
        <v>19</v>
      </c>
      <c r="C25" s="130">
        <f>SUM(C15:C24)</f>
        <v>93719845764</v>
      </c>
      <c r="D25" s="137">
        <f>SUM(D15:D24)</f>
        <v>106075922594</v>
      </c>
      <c r="E25" s="136">
        <f>SUM(E15:E24)</f>
        <v>132644366322</v>
      </c>
      <c r="F25" s="139">
        <f>SUM(F15:F24)</f>
        <v>77903265137</v>
      </c>
      <c r="G25" s="137">
        <f>SUM(G15:G24)</f>
        <v>107685376232</v>
      </c>
      <c r="H25" s="136">
        <f>SUM(H15:H24)</f>
        <v>107685376232</v>
      </c>
      <c r="I25" s="142">
        <f>SUM(I15:I24)</f>
        <v>159928017372</v>
      </c>
      <c r="J25" s="138">
        <f>SUM(J15:J24)</f>
        <v>113497209793</v>
      </c>
      <c r="K25" s="137">
        <f>SUM(K15:K24)</f>
        <v>117232046686</v>
      </c>
      <c r="L25" s="136">
        <f>SUM(L15:L24)</f>
        <v>120769776238</v>
      </c>
    </row>
    <row r="26" spans="1:12" x14ac:dyDescent="0.25">
      <c r="A26" s="135" t="s">
        <v>123</v>
      </c>
      <c r="B26" s="134" t="s">
        <v>19</v>
      </c>
      <c r="C26" s="130">
        <f>+C13+C25</f>
        <v>98225363590</v>
      </c>
      <c r="D26" s="130">
        <f>+D13+D25</f>
        <v>110987000541</v>
      </c>
      <c r="E26" s="129">
        <f>+E13+E25</f>
        <v>137760186209</v>
      </c>
      <c r="F26" s="133">
        <f>+F13+F25</f>
        <v>97682118702</v>
      </c>
      <c r="G26" s="130">
        <f>+G13+G25</f>
        <v>142364877580</v>
      </c>
      <c r="H26" s="129">
        <f>+H13+H25</f>
        <v>142364877580</v>
      </c>
      <c r="I26" s="132">
        <f>+I13+I25</f>
        <v>175596512421</v>
      </c>
      <c r="J26" s="131">
        <f>+J13+J25</f>
        <v>130993658693</v>
      </c>
      <c r="K26" s="130">
        <f>+K13+K25</f>
        <v>139034551115</v>
      </c>
      <c r="L26" s="129">
        <f>+L13+L25</f>
        <v>141520201947</v>
      </c>
    </row>
    <row r="27" spans="1:12" x14ac:dyDescent="0.25">
      <c r="A27" s="121" t="s">
        <v>122</v>
      </c>
      <c r="B27" s="119" t="s">
        <v>19</v>
      </c>
      <c r="C27" s="115"/>
      <c r="D27" s="115"/>
      <c r="E27" s="114"/>
      <c r="F27" s="118"/>
      <c r="G27" s="115"/>
      <c r="H27" s="114"/>
      <c r="I27" s="117"/>
      <c r="J27" s="116"/>
      <c r="K27" s="115"/>
      <c r="L27" s="114"/>
    </row>
    <row r="28" spans="1:12" x14ac:dyDescent="0.25">
      <c r="A28" s="121" t="s">
        <v>121</v>
      </c>
      <c r="B28" s="119" t="s">
        <v>19</v>
      </c>
      <c r="C28" s="115"/>
      <c r="D28" s="115"/>
      <c r="E28" s="114"/>
      <c r="F28" s="118"/>
      <c r="G28" s="115"/>
      <c r="H28" s="114"/>
      <c r="I28" s="117"/>
      <c r="J28" s="116"/>
      <c r="K28" s="115"/>
      <c r="L28" s="114"/>
    </row>
    <row r="29" spans="1:12" x14ac:dyDescent="0.25">
      <c r="A29" s="120" t="s">
        <v>120</v>
      </c>
      <c r="B29" s="141" t="s">
        <v>19</v>
      </c>
      <c r="C29" s="115">
        <v>0</v>
      </c>
      <c r="D29" s="115">
        <v>0</v>
      </c>
      <c r="E29" s="114">
        <v>0</v>
      </c>
      <c r="F29" s="118">
        <v>0</v>
      </c>
      <c r="G29" s="115">
        <v>0</v>
      </c>
      <c r="H29" s="114">
        <v>0</v>
      </c>
      <c r="I29" s="117">
        <v>0</v>
      </c>
      <c r="J29" s="116">
        <v>0</v>
      </c>
      <c r="K29" s="115">
        <v>0</v>
      </c>
      <c r="L29" s="114">
        <v>0</v>
      </c>
    </row>
    <row r="30" spans="1:12" x14ac:dyDescent="0.25">
      <c r="A30" s="120" t="s">
        <v>110</v>
      </c>
      <c r="B30" s="119" t="s">
        <v>19</v>
      </c>
      <c r="C30" s="115">
        <v>71616399</v>
      </c>
      <c r="D30" s="115">
        <v>16883583</v>
      </c>
      <c r="E30" s="114">
        <v>456603213</v>
      </c>
      <c r="F30" s="118">
        <v>26925029</v>
      </c>
      <c r="G30" s="115">
        <v>-12783130</v>
      </c>
      <c r="H30" s="114">
        <v>-12783130</v>
      </c>
      <c r="I30" s="117">
        <v>436047817</v>
      </c>
      <c r="J30" s="116">
        <v>299714874</v>
      </c>
      <c r="K30" s="115">
        <v>349106450</v>
      </c>
      <c r="L30" s="114">
        <v>357308678</v>
      </c>
    </row>
    <row r="31" spans="1:12" x14ac:dyDescent="0.25">
      <c r="A31" s="120" t="s">
        <v>119</v>
      </c>
      <c r="B31" s="119" t="s">
        <v>19</v>
      </c>
      <c r="C31" s="115">
        <v>272255147</v>
      </c>
      <c r="D31" s="115">
        <v>302143029</v>
      </c>
      <c r="E31" s="114">
        <v>316093399</v>
      </c>
      <c r="F31" s="118">
        <v>272248416</v>
      </c>
      <c r="G31" s="115">
        <v>293827470</v>
      </c>
      <c r="H31" s="114">
        <v>293827470</v>
      </c>
      <c r="I31" s="117">
        <v>450073487</v>
      </c>
      <c r="J31" s="116">
        <v>334298364</v>
      </c>
      <c r="K31" s="115">
        <v>206461556</v>
      </c>
      <c r="L31" s="114">
        <v>203296632</v>
      </c>
    </row>
    <row r="32" spans="1:12" x14ac:dyDescent="0.25">
      <c r="A32" s="120" t="s">
        <v>118</v>
      </c>
      <c r="B32" s="119" t="s">
        <v>117</v>
      </c>
      <c r="C32" s="115">
        <v>7903085786</v>
      </c>
      <c r="D32" s="115">
        <v>9763029718</v>
      </c>
      <c r="E32" s="114">
        <v>13943933834</v>
      </c>
      <c r="F32" s="118">
        <v>5100908745</v>
      </c>
      <c r="G32" s="115">
        <v>9394841026</v>
      </c>
      <c r="H32" s="114">
        <v>9394841026</v>
      </c>
      <c r="I32" s="117">
        <v>10165479307</v>
      </c>
      <c r="J32" s="116">
        <v>14098010279</v>
      </c>
      <c r="K32" s="115">
        <v>14949153803</v>
      </c>
      <c r="L32" s="114">
        <v>15901068482</v>
      </c>
    </row>
    <row r="33" spans="1:12" x14ac:dyDescent="0.25">
      <c r="A33" s="120" t="s">
        <v>116</v>
      </c>
      <c r="B33" s="119" t="s">
        <v>115</v>
      </c>
      <c r="C33" s="115">
        <v>-362757660</v>
      </c>
      <c r="D33" s="115">
        <v>-736176265</v>
      </c>
      <c r="E33" s="114">
        <v>-3156355306</v>
      </c>
      <c r="F33" s="118">
        <v>-1367211600</v>
      </c>
      <c r="G33" s="115">
        <v>-2492772926</v>
      </c>
      <c r="H33" s="114">
        <v>-2492772926</v>
      </c>
      <c r="I33" s="117">
        <v>-5321724737</v>
      </c>
      <c r="J33" s="116">
        <v>125105582</v>
      </c>
      <c r="K33" s="115">
        <v>205916687</v>
      </c>
      <c r="L33" s="114">
        <v>56136277</v>
      </c>
    </row>
    <row r="34" spans="1:12" x14ac:dyDescent="0.25">
      <c r="A34" s="120" t="s">
        <v>109</v>
      </c>
      <c r="B34" s="119" t="s">
        <v>19</v>
      </c>
      <c r="C34" s="115">
        <v>1592144087</v>
      </c>
      <c r="D34" s="115">
        <v>2106975566</v>
      </c>
      <c r="E34" s="114">
        <v>196353196</v>
      </c>
      <c r="F34" s="118">
        <v>27771123</v>
      </c>
      <c r="G34" s="115">
        <v>21383411</v>
      </c>
      <c r="H34" s="114">
        <v>21383411</v>
      </c>
      <c r="I34" s="117">
        <v>29936582</v>
      </c>
      <c r="J34" s="116">
        <v>26846547</v>
      </c>
      <c r="K34" s="115">
        <v>34946582</v>
      </c>
      <c r="L34" s="114">
        <v>43437051</v>
      </c>
    </row>
    <row r="35" spans="1:12" x14ac:dyDescent="0.25">
      <c r="A35" s="120" t="s">
        <v>114</v>
      </c>
      <c r="B35" s="119" t="s">
        <v>19</v>
      </c>
      <c r="C35" s="115">
        <v>2794744303</v>
      </c>
      <c r="D35" s="115">
        <v>7455986528</v>
      </c>
      <c r="E35" s="114">
        <v>5547857723</v>
      </c>
      <c r="F35" s="118">
        <v>1818186420</v>
      </c>
      <c r="G35" s="115">
        <v>2691307285</v>
      </c>
      <c r="H35" s="114">
        <v>2691307285</v>
      </c>
      <c r="I35" s="117">
        <v>6968713812</v>
      </c>
      <c r="J35" s="116">
        <v>3597622693</v>
      </c>
      <c r="K35" s="115">
        <v>4321740277</v>
      </c>
      <c r="L35" s="114">
        <v>5054897115</v>
      </c>
    </row>
    <row r="36" spans="1:12" x14ac:dyDescent="0.25">
      <c r="A36" s="120" t="s">
        <v>113</v>
      </c>
      <c r="B36" s="119" t="s">
        <v>19</v>
      </c>
      <c r="C36" s="115">
        <v>0</v>
      </c>
      <c r="D36" s="115">
        <v>0</v>
      </c>
      <c r="E36" s="114">
        <v>0</v>
      </c>
      <c r="F36" s="118">
        <v>0</v>
      </c>
      <c r="G36" s="115">
        <v>0</v>
      </c>
      <c r="H36" s="114">
        <v>0</v>
      </c>
      <c r="I36" s="117">
        <v>0</v>
      </c>
      <c r="J36" s="116">
        <v>0</v>
      </c>
      <c r="K36" s="115">
        <v>0</v>
      </c>
      <c r="L36" s="114">
        <v>0</v>
      </c>
    </row>
    <row r="37" spans="1:12" x14ac:dyDescent="0.25">
      <c r="A37" s="135" t="s">
        <v>112</v>
      </c>
      <c r="B37" s="134" t="s">
        <v>19</v>
      </c>
      <c r="C37" s="130">
        <f>SUM(C29:C36)</f>
        <v>12271088062</v>
      </c>
      <c r="D37" s="130">
        <f>SUM(D29:D36)</f>
        <v>18908842159</v>
      </c>
      <c r="E37" s="129">
        <f>SUM(E29:E36)</f>
        <v>17304486059</v>
      </c>
      <c r="F37" s="133">
        <f>SUM(F29:F36)</f>
        <v>5878828133</v>
      </c>
      <c r="G37" s="130">
        <f>SUM(G29:G36)</f>
        <v>9895803136</v>
      </c>
      <c r="H37" s="129">
        <f>SUM(H29:H36)</f>
        <v>9895803136</v>
      </c>
      <c r="I37" s="132">
        <f>SUM(I29:I36)</f>
        <v>12728526268</v>
      </c>
      <c r="J37" s="131">
        <f>SUM(J29:J36)</f>
        <v>18481598339</v>
      </c>
      <c r="K37" s="130">
        <f>SUM(K29:K36)</f>
        <v>20067325355</v>
      </c>
      <c r="L37" s="129">
        <f>SUM(L29:L36)</f>
        <v>21616144235</v>
      </c>
    </row>
    <row r="38" spans="1:12" x14ac:dyDescent="0.25">
      <c r="A38" s="121" t="s">
        <v>111</v>
      </c>
      <c r="B38" s="119" t="s">
        <v>19</v>
      </c>
      <c r="C38" s="115"/>
      <c r="D38" s="115"/>
      <c r="E38" s="114"/>
      <c r="F38" s="118"/>
      <c r="G38" s="115"/>
      <c r="H38" s="114"/>
      <c r="I38" s="117"/>
      <c r="J38" s="116"/>
      <c r="K38" s="115"/>
      <c r="L38" s="114"/>
    </row>
    <row r="39" spans="1:12" x14ac:dyDescent="0.25">
      <c r="A39" s="120" t="s">
        <v>110</v>
      </c>
      <c r="B39" s="119" t="s">
        <v>66</v>
      </c>
      <c r="C39" s="115">
        <v>-92436674</v>
      </c>
      <c r="D39" s="115">
        <v>119772502</v>
      </c>
      <c r="E39" s="114">
        <v>1922348331</v>
      </c>
      <c r="F39" s="118">
        <v>7560957</v>
      </c>
      <c r="G39" s="115">
        <v>12500175</v>
      </c>
      <c r="H39" s="114">
        <v>12500175</v>
      </c>
      <c r="I39" s="117">
        <v>4009179314</v>
      </c>
      <c r="J39" s="116">
        <v>2293918833</v>
      </c>
      <c r="K39" s="115">
        <v>2326494441</v>
      </c>
      <c r="L39" s="114">
        <v>2308345007</v>
      </c>
    </row>
    <row r="40" spans="1:12" x14ac:dyDescent="0.25">
      <c r="A40" s="120" t="s">
        <v>109</v>
      </c>
      <c r="B40" s="119" t="s">
        <v>75</v>
      </c>
      <c r="C40" s="115">
        <v>302382545</v>
      </c>
      <c r="D40" s="115">
        <v>168274174</v>
      </c>
      <c r="E40" s="114">
        <v>322176110</v>
      </c>
      <c r="F40" s="118">
        <v>6332263</v>
      </c>
      <c r="G40" s="115">
        <v>722062397</v>
      </c>
      <c r="H40" s="114">
        <v>722062397</v>
      </c>
      <c r="I40" s="117">
        <v>134358951</v>
      </c>
      <c r="J40" s="116">
        <v>328423851</v>
      </c>
      <c r="K40" s="115">
        <v>328735922</v>
      </c>
      <c r="L40" s="114">
        <v>329022330</v>
      </c>
    </row>
    <row r="41" spans="1:12" x14ac:dyDescent="0.25">
      <c r="A41" s="120" t="s">
        <v>108</v>
      </c>
      <c r="B41" s="119" t="s">
        <v>19</v>
      </c>
      <c r="C41" s="115">
        <v>0</v>
      </c>
      <c r="D41" s="115">
        <v>0</v>
      </c>
      <c r="E41" s="114">
        <v>0</v>
      </c>
      <c r="F41" s="118">
        <v>581385833</v>
      </c>
      <c r="G41" s="115">
        <v>1051491184</v>
      </c>
      <c r="H41" s="114">
        <v>1051491184</v>
      </c>
      <c r="I41" s="117">
        <v>78605644</v>
      </c>
      <c r="J41" s="116">
        <v>2089757147</v>
      </c>
      <c r="K41" s="115">
        <v>1214265235</v>
      </c>
      <c r="L41" s="114">
        <v>829055165</v>
      </c>
    </row>
    <row r="42" spans="1:12" x14ac:dyDescent="0.25">
      <c r="A42" s="120" t="s">
        <v>107</v>
      </c>
      <c r="B42" s="119" t="s">
        <v>19</v>
      </c>
      <c r="C42" s="115">
        <v>240932233</v>
      </c>
      <c r="D42" s="115">
        <v>153909514</v>
      </c>
      <c r="E42" s="114">
        <v>298700637</v>
      </c>
      <c r="F42" s="118">
        <v>13161419</v>
      </c>
      <c r="G42" s="115">
        <v>340638374</v>
      </c>
      <c r="H42" s="114">
        <v>340638374</v>
      </c>
      <c r="I42" s="117">
        <v>26772372</v>
      </c>
      <c r="J42" s="116">
        <v>372939290</v>
      </c>
      <c r="K42" s="115">
        <v>391050898</v>
      </c>
      <c r="L42" s="114">
        <v>409656578</v>
      </c>
    </row>
    <row r="43" spans="1:12" x14ac:dyDescent="0.25">
      <c r="A43" s="135" t="s">
        <v>106</v>
      </c>
      <c r="B43" s="140" t="s">
        <v>19</v>
      </c>
      <c r="C43" s="130">
        <f>SUM(C39:C42)</f>
        <v>450878104</v>
      </c>
      <c r="D43" s="137">
        <f>SUM(D39:D42)</f>
        <v>441956190</v>
      </c>
      <c r="E43" s="136">
        <f>SUM(E39:E42)</f>
        <v>2543225078</v>
      </c>
      <c r="F43" s="139">
        <f>SUM(F39:F42)</f>
        <v>608440472</v>
      </c>
      <c r="G43" s="137">
        <f>SUM(G39:G42)</f>
        <v>2126692130</v>
      </c>
      <c r="H43" s="136">
        <f>SUM(H39:H42)</f>
        <v>2126692130</v>
      </c>
      <c r="I43" s="139">
        <f>SUM(I39:I42)</f>
        <v>4248916281</v>
      </c>
      <c r="J43" s="138">
        <f>SUM(J39:J42)</f>
        <v>5085039121</v>
      </c>
      <c r="K43" s="137">
        <f>SUM(K39:K42)</f>
        <v>4260546496</v>
      </c>
      <c r="L43" s="136">
        <f>SUM(L39:L42)</f>
        <v>3876079080</v>
      </c>
    </row>
    <row r="44" spans="1:12" x14ac:dyDescent="0.25">
      <c r="A44" s="135" t="s">
        <v>105</v>
      </c>
      <c r="B44" s="134" t="s">
        <v>19</v>
      </c>
      <c r="C44" s="130">
        <f>+C37+C43</f>
        <v>12721966166</v>
      </c>
      <c r="D44" s="130">
        <f>+D37+D43</f>
        <v>19350798349</v>
      </c>
      <c r="E44" s="129">
        <f>+E37+E43</f>
        <v>19847711137</v>
      </c>
      <c r="F44" s="133">
        <f>+F37+F43</f>
        <v>6487268605</v>
      </c>
      <c r="G44" s="130">
        <f>+G37+G43</f>
        <v>12022495266</v>
      </c>
      <c r="H44" s="129">
        <f>+H37+H43</f>
        <v>12022495266</v>
      </c>
      <c r="I44" s="132">
        <f>+I37+I43</f>
        <v>16977442549</v>
      </c>
      <c r="J44" s="131">
        <f>+J37+J43</f>
        <v>23566637460</v>
      </c>
      <c r="K44" s="130">
        <f>+K37+K43</f>
        <v>24327871851</v>
      </c>
      <c r="L44" s="129">
        <f>+L37+L43</f>
        <v>25492223315</v>
      </c>
    </row>
    <row r="45" spans="1:12" x14ac:dyDescent="0.25">
      <c r="A45" s="128" t="s">
        <v>104</v>
      </c>
      <c r="B45" s="127" t="s">
        <v>97</v>
      </c>
      <c r="C45" s="123">
        <f>+C26-C44</f>
        <v>85503397424</v>
      </c>
      <c r="D45" s="123">
        <f>+D26-D44</f>
        <v>91636202192</v>
      </c>
      <c r="E45" s="122">
        <f>+E26-E44</f>
        <v>117912475072</v>
      </c>
      <c r="F45" s="126">
        <f>+F26-F44</f>
        <v>91194850097</v>
      </c>
      <c r="G45" s="123">
        <f>+G26-G44</f>
        <v>130342382314</v>
      </c>
      <c r="H45" s="122">
        <f>+H26-H44</f>
        <v>130342382314</v>
      </c>
      <c r="I45" s="125">
        <f>+I26-I44</f>
        <v>158619069872</v>
      </c>
      <c r="J45" s="124">
        <f>+J26-J44</f>
        <v>107427021233</v>
      </c>
      <c r="K45" s="123">
        <f>+K26-K44</f>
        <v>114706679264</v>
      </c>
      <c r="L45" s="122">
        <f>+L26-L44</f>
        <v>116027978632</v>
      </c>
    </row>
    <row r="46" spans="1:12" x14ac:dyDescent="0.25">
      <c r="A46" s="121" t="s">
        <v>103</v>
      </c>
      <c r="B46" s="119" t="s">
        <v>19</v>
      </c>
      <c r="C46" s="115"/>
      <c r="D46" s="115"/>
      <c r="E46" s="114"/>
      <c r="F46" s="118"/>
      <c r="G46" s="115"/>
      <c r="H46" s="114"/>
      <c r="I46" s="117"/>
      <c r="J46" s="116"/>
      <c r="K46" s="115"/>
      <c r="L46" s="114"/>
    </row>
    <row r="47" spans="1:12" x14ac:dyDescent="0.25">
      <c r="A47" s="120" t="s">
        <v>102</v>
      </c>
      <c r="B47" s="119" t="s">
        <v>53</v>
      </c>
      <c r="C47" s="115">
        <v>12248034488</v>
      </c>
      <c r="D47" s="115">
        <v>16126402405</v>
      </c>
      <c r="E47" s="114">
        <v>10920240736</v>
      </c>
      <c r="F47" s="118">
        <v>41249129314</v>
      </c>
      <c r="G47" s="115">
        <v>40485054744</v>
      </c>
      <c r="H47" s="114">
        <v>40485054744</v>
      </c>
      <c r="I47" s="117">
        <v>10549769692</v>
      </c>
      <c r="J47" s="116">
        <v>40809759503</v>
      </c>
      <c r="K47" s="115">
        <v>53265841961</v>
      </c>
      <c r="L47" s="114">
        <v>64950122168</v>
      </c>
    </row>
    <row r="48" spans="1:12" x14ac:dyDescent="0.25">
      <c r="A48" s="120" t="s">
        <v>101</v>
      </c>
      <c r="B48" s="119" t="s">
        <v>100</v>
      </c>
      <c r="C48" s="115">
        <v>-44692254</v>
      </c>
      <c r="D48" s="115">
        <v>-34867171</v>
      </c>
      <c r="E48" s="114">
        <v>188174487</v>
      </c>
      <c r="F48" s="118">
        <v>-12973913</v>
      </c>
      <c r="G48" s="115">
        <v>20017052</v>
      </c>
      <c r="H48" s="114">
        <v>20017052</v>
      </c>
      <c r="I48" s="117">
        <v>154128696</v>
      </c>
      <c r="J48" s="116">
        <v>-6722248218</v>
      </c>
      <c r="K48" s="115">
        <v>671041755</v>
      </c>
      <c r="L48" s="114">
        <v>732827072</v>
      </c>
    </row>
    <row r="49" spans="1:12" x14ac:dyDescent="0.25">
      <c r="A49" s="120" t="s">
        <v>99</v>
      </c>
      <c r="B49" s="119" t="s">
        <v>19</v>
      </c>
      <c r="C49" s="115">
        <v>0</v>
      </c>
      <c r="D49" s="115">
        <v>0</v>
      </c>
      <c r="E49" s="114">
        <v>0</v>
      </c>
      <c r="F49" s="118">
        <v>0</v>
      </c>
      <c r="G49" s="115">
        <v>0</v>
      </c>
      <c r="H49" s="114">
        <v>0</v>
      </c>
      <c r="I49" s="117">
        <v>0</v>
      </c>
      <c r="J49" s="116">
        <v>0</v>
      </c>
      <c r="K49" s="115">
        <v>0</v>
      </c>
      <c r="L49" s="114">
        <v>0</v>
      </c>
    </row>
    <row r="50" spans="1:12" x14ac:dyDescent="0.25">
      <c r="A50" s="113" t="s">
        <v>98</v>
      </c>
      <c r="B50" s="112" t="s">
        <v>97</v>
      </c>
      <c r="C50" s="108">
        <f>SUM(C47:C49)</f>
        <v>12203342234</v>
      </c>
      <c r="D50" s="108">
        <f>SUM(D47:D49)</f>
        <v>16091535234</v>
      </c>
      <c r="E50" s="107">
        <f>SUM(E47:E49)</f>
        <v>11108415223</v>
      </c>
      <c r="F50" s="111">
        <f>SUM(F47:F49)</f>
        <v>41236155401</v>
      </c>
      <c r="G50" s="108">
        <f>SUM(G47:G49)</f>
        <v>40505071796</v>
      </c>
      <c r="H50" s="107">
        <f>SUM(H47:H49)</f>
        <v>40505071796</v>
      </c>
      <c r="I50" s="110">
        <f>SUM(I47:I49)</f>
        <v>10703898388</v>
      </c>
      <c r="J50" s="109">
        <f>SUM(J47:J49)</f>
        <v>34087511285</v>
      </c>
      <c r="K50" s="108">
        <f>SUM(K47:K49)</f>
        <v>53936883716</v>
      </c>
      <c r="L50" s="107">
        <f>SUM(L47:L49)</f>
        <v>65682949240</v>
      </c>
    </row>
    <row r="51" spans="1:12" x14ac:dyDescent="0.25">
      <c r="A51" s="106" t="s">
        <v>78</v>
      </c>
      <c r="B51" s="103"/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1:12" x14ac:dyDescent="0.25">
      <c r="A52" s="105" t="s">
        <v>96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x14ac:dyDescent="0.25">
      <c r="A53" s="104" t="s">
        <v>95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12" x14ac:dyDescent="0.25">
      <c r="A54" s="104" t="s">
        <v>94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1:12" x14ac:dyDescent="0.25">
      <c r="A55" s="104" t="s">
        <v>93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</row>
    <row r="56" spans="1:12" x14ac:dyDescent="0.25">
      <c r="A56" s="104" t="s">
        <v>92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2" x14ac:dyDescent="0.25">
      <c r="A57" s="104" t="s">
        <v>91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1:12" x14ac:dyDescent="0.25">
      <c r="A58" s="104" t="s">
        <v>90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1:12" x14ac:dyDescent="0.25">
      <c r="A59" s="104" t="s">
        <v>89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1:12" x14ac:dyDescent="0.25">
      <c r="A60" s="104" t="s">
        <v>88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1:12" x14ac:dyDescent="0.25">
      <c r="A61" s="104" t="s">
        <v>87</v>
      </c>
      <c r="B61" s="103"/>
      <c r="C61" s="102"/>
      <c r="D61" s="102"/>
      <c r="E61" s="101"/>
      <c r="F61" s="101"/>
      <c r="G61" s="101"/>
      <c r="H61" s="101"/>
      <c r="I61" s="101"/>
      <c r="J61" s="101"/>
      <c r="K61" s="101"/>
      <c r="L61" s="10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9326F-7D0E-413E-9F6B-2E9779FA70A3}">
  <sheetPr>
    <pageSetUpPr fitToPage="1"/>
  </sheetPr>
  <dimension ref="A1:L43"/>
  <sheetViews>
    <sheetView showGridLines="0" tabSelected="1" workbookViewId="0">
      <selection activeCell="R31" sqref="R30:R31"/>
    </sheetView>
  </sheetViews>
  <sheetFormatPr defaultRowHeight="12.5" x14ac:dyDescent="0.25"/>
  <cols>
    <col min="1" max="1" width="35.7265625" style="100" customWidth="1"/>
    <col min="2" max="2" width="3.453125" style="100" bestFit="1" customWidth="1"/>
    <col min="3" max="12" width="9.7265625" style="100" customWidth="1"/>
    <col min="13" max="16384" width="8.7265625" style="100"/>
  </cols>
  <sheetData>
    <row r="1" spans="1:12" ht="19.149999999999999" customHeight="1" x14ac:dyDescent="0.25">
      <c r="A1" s="167" t="s">
        <v>174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" customHeight="1" x14ac:dyDescent="0.25">
      <c r="A2" s="166" t="s">
        <v>1</v>
      </c>
      <c r="B2" s="165" t="s">
        <v>2</v>
      </c>
      <c r="C2" s="164" t="s">
        <v>3</v>
      </c>
      <c r="D2" s="164" t="s">
        <v>4</v>
      </c>
      <c r="E2" s="163" t="s">
        <v>5</v>
      </c>
      <c r="F2" s="162" t="s">
        <v>6</v>
      </c>
      <c r="G2" s="161"/>
      <c r="H2" s="161"/>
      <c r="I2" s="161"/>
      <c r="J2" s="160" t="s">
        <v>7</v>
      </c>
      <c r="K2" s="159"/>
      <c r="L2" s="158"/>
    </row>
    <row r="3" spans="1:12" ht="25" customHeight="1" x14ac:dyDescent="0.25">
      <c r="A3" s="157" t="s">
        <v>8</v>
      </c>
      <c r="B3" s="156" t="s">
        <v>150</v>
      </c>
      <c r="C3" s="153" t="s">
        <v>10</v>
      </c>
      <c r="D3" s="153" t="s">
        <v>10</v>
      </c>
      <c r="E3" s="152" t="s">
        <v>10</v>
      </c>
      <c r="F3" s="154" t="s">
        <v>11</v>
      </c>
      <c r="G3" s="153" t="s">
        <v>12</v>
      </c>
      <c r="H3" s="152" t="s">
        <v>13</v>
      </c>
      <c r="I3" s="155" t="s">
        <v>14</v>
      </c>
      <c r="J3" s="154" t="s">
        <v>15</v>
      </c>
      <c r="K3" s="153" t="s">
        <v>16</v>
      </c>
      <c r="L3" s="152" t="s">
        <v>17</v>
      </c>
    </row>
    <row r="4" spans="1:12" x14ac:dyDescent="0.25">
      <c r="A4" s="121" t="s">
        <v>173</v>
      </c>
      <c r="B4" s="151" t="s">
        <v>19</v>
      </c>
      <c r="C4" s="147"/>
      <c r="D4" s="147"/>
      <c r="E4" s="146"/>
      <c r="F4" s="150"/>
      <c r="G4" s="147"/>
      <c r="H4" s="146"/>
      <c r="I4" s="149"/>
      <c r="J4" s="148"/>
      <c r="K4" s="147"/>
      <c r="L4" s="146"/>
    </row>
    <row r="5" spans="1:12" x14ac:dyDescent="0.25">
      <c r="A5" s="121" t="s">
        <v>157</v>
      </c>
      <c r="B5" s="119" t="s">
        <v>19</v>
      </c>
      <c r="C5" s="115"/>
      <c r="D5" s="115"/>
      <c r="E5" s="114"/>
      <c r="F5" s="118"/>
      <c r="G5" s="115"/>
      <c r="H5" s="114"/>
      <c r="I5" s="117"/>
      <c r="J5" s="116"/>
      <c r="K5" s="115"/>
      <c r="L5" s="114"/>
    </row>
    <row r="6" spans="1:12" x14ac:dyDescent="0.25">
      <c r="A6" s="120" t="s">
        <v>38</v>
      </c>
      <c r="B6" s="119" t="s">
        <v>19</v>
      </c>
      <c r="C6" s="115">
        <v>9834922</v>
      </c>
      <c r="D6" s="115">
        <v>0</v>
      </c>
      <c r="E6" s="114">
        <v>8258498</v>
      </c>
      <c r="F6" s="118">
        <v>0</v>
      </c>
      <c r="G6" s="115">
        <v>0</v>
      </c>
      <c r="H6" s="114">
        <v>0</v>
      </c>
      <c r="I6" s="117">
        <v>18410332</v>
      </c>
      <c r="J6" s="116">
        <v>0</v>
      </c>
      <c r="K6" s="115">
        <v>0</v>
      </c>
      <c r="L6" s="114">
        <v>1</v>
      </c>
    </row>
    <row r="7" spans="1:12" x14ac:dyDescent="0.25">
      <c r="A7" s="120" t="s">
        <v>172</v>
      </c>
      <c r="B7" s="119" t="s">
        <v>19</v>
      </c>
      <c r="C7" s="115">
        <v>2978516128</v>
      </c>
      <c r="D7" s="115">
        <v>8843971574</v>
      </c>
      <c r="E7" s="114">
        <v>3974136083</v>
      </c>
      <c r="F7" s="118">
        <v>19852594732</v>
      </c>
      <c r="G7" s="115">
        <v>31306109059</v>
      </c>
      <c r="H7" s="114">
        <v>31306109059</v>
      </c>
      <c r="I7" s="117">
        <v>11717214956</v>
      </c>
      <c r="J7" s="116">
        <v>41198476484</v>
      </c>
      <c r="K7" s="115">
        <v>44516897418</v>
      </c>
      <c r="L7" s="114">
        <v>48090203919</v>
      </c>
    </row>
    <row r="8" spans="1:12" x14ac:dyDescent="0.25">
      <c r="A8" s="120" t="s">
        <v>171</v>
      </c>
      <c r="B8" s="119" t="s">
        <v>19</v>
      </c>
      <c r="C8" s="115">
        <v>348284929</v>
      </c>
      <c r="D8" s="115">
        <v>180114927</v>
      </c>
      <c r="E8" s="114">
        <v>192189211</v>
      </c>
      <c r="F8" s="118">
        <v>386560030</v>
      </c>
      <c r="G8" s="115">
        <v>337482883</v>
      </c>
      <c r="H8" s="114">
        <v>337482883</v>
      </c>
      <c r="I8" s="117">
        <v>93489608</v>
      </c>
      <c r="J8" s="116">
        <v>1346766838</v>
      </c>
      <c r="K8" s="115">
        <v>1480352355</v>
      </c>
      <c r="L8" s="114">
        <v>1691357747</v>
      </c>
    </row>
    <row r="9" spans="1:12" x14ac:dyDescent="0.25">
      <c r="A9" s="120" t="s">
        <v>170</v>
      </c>
      <c r="B9" s="119" t="s">
        <v>9</v>
      </c>
      <c r="C9" s="115">
        <v>1457718340</v>
      </c>
      <c r="D9" s="115">
        <v>2318534456</v>
      </c>
      <c r="E9" s="114">
        <v>1926927152</v>
      </c>
      <c r="F9" s="118">
        <v>3497493326</v>
      </c>
      <c r="G9" s="115">
        <v>3601144049</v>
      </c>
      <c r="H9" s="114">
        <v>3601144049</v>
      </c>
      <c r="I9" s="117">
        <v>2284730857</v>
      </c>
      <c r="J9" s="116">
        <v>5677218645</v>
      </c>
      <c r="K9" s="115">
        <v>6106626888</v>
      </c>
      <c r="L9" s="114">
        <v>6554269758</v>
      </c>
    </row>
    <row r="10" spans="1:12" x14ac:dyDescent="0.25">
      <c r="A10" s="120" t="s">
        <v>169</v>
      </c>
      <c r="B10" s="119" t="s">
        <v>9</v>
      </c>
      <c r="C10" s="115">
        <v>925836259</v>
      </c>
      <c r="D10" s="115">
        <v>2581996366</v>
      </c>
      <c r="E10" s="114">
        <v>2152735049</v>
      </c>
      <c r="F10" s="118">
        <v>6105407250</v>
      </c>
      <c r="G10" s="115">
        <v>6538515799</v>
      </c>
      <c r="H10" s="114">
        <v>6538515799</v>
      </c>
      <c r="I10" s="117">
        <v>5577633569</v>
      </c>
      <c r="J10" s="116">
        <v>7745069317</v>
      </c>
      <c r="K10" s="115">
        <v>8082340400</v>
      </c>
      <c r="L10" s="114">
        <v>8422776396</v>
      </c>
    </row>
    <row r="11" spans="1:12" x14ac:dyDescent="0.25">
      <c r="A11" s="120" t="s">
        <v>28</v>
      </c>
      <c r="B11" s="119" t="s">
        <v>19</v>
      </c>
      <c r="C11" s="115">
        <v>0</v>
      </c>
      <c r="D11" s="115">
        <v>687998</v>
      </c>
      <c r="E11" s="114">
        <v>0</v>
      </c>
      <c r="F11" s="118">
        <v>1227111282</v>
      </c>
      <c r="G11" s="115">
        <v>1629390961</v>
      </c>
      <c r="H11" s="114">
        <v>1629390961</v>
      </c>
      <c r="I11" s="117">
        <v>1640487562</v>
      </c>
      <c r="J11" s="116">
        <v>659388304</v>
      </c>
      <c r="K11" s="115">
        <v>691985406</v>
      </c>
      <c r="L11" s="114">
        <v>722601840</v>
      </c>
    </row>
    <row r="12" spans="1:12" x14ac:dyDescent="0.25">
      <c r="A12" s="120" t="s">
        <v>31</v>
      </c>
      <c r="B12" s="119" t="s">
        <v>19</v>
      </c>
      <c r="C12" s="115">
        <v>0</v>
      </c>
      <c r="D12" s="115">
        <v>0</v>
      </c>
      <c r="E12" s="114">
        <v>0</v>
      </c>
      <c r="F12" s="118">
        <v>0</v>
      </c>
      <c r="G12" s="115">
        <v>0</v>
      </c>
      <c r="H12" s="114">
        <v>0</v>
      </c>
      <c r="I12" s="117">
        <v>0</v>
      </c>
      <c r="J12" s="116">
        <v>0</v>
      </c>
      <c r="K12" s="115">
        <v>0</v>
      </c>
      <c r="L12" s="114">
        <v>0</v>
      </c>
    </row>
    <row r="13" spans="1:12" x14ac:dyDescent="0.25">
      <c r="A13" s="121" t="s">
        <v>153</v>
      </c>
      <c r="B13" s="119" t="s">
        <v>19</v>
      </c>
      <c r="C13" s="115"/>
      <c r="D13" s="115"/>
      <c r="E13" s="114"/>
      <c r="F13" s="118"/>
      <c r="G13" s="115"/>
      <c r="H13" s="114"/>
      <c r="I13" s="117"/>
      <c r="J13" s="116"/>
      <c r="K13" s="115"/>
      <c r="L13" s="114"/>
    </row>
    <row r="14" spans="1:12" x14ac:dyDescent="0.25">
      <c r="A14" s="120" t="s">
        <v>168</v>
      </c>
      <c r="B14" s="119" t="s">
        <v>19</v>
      </c>
      <c r="C14" s="115">
        <v>-10407606876</v>
      </c>
      <c r="D14" s="115">
        <v>-10636743613</v>
      </c>
      <c r="E14" s="114">
        <v>-18079946127</v>
      </c>
      <c r="F14" s="118">
        <v>-26839956048</v>
      </c>
      <c r="G14" s="115">
        <v>-34001292776</v>
      </c>
      <c r="H14" s="114">
        <v>-34001292776</v>
      </c>
      <c r="I14" s="117">
        <v>-29435451876</v>
      </c>
      <c r="J14" s="116">
        <v>-48142173469</v>
      </c>
      <c r="K14" s="115">
        <v>-52567601205</v>
      </c>
      <c r="L14" s="114">
        <v>-57400231904</v>
      </c>
    </row>
    <row r="15" spans="1:12" x14ac:dyDescent="0.25">
      <c r="A15" s="120" t="s">
        <v>167</v>
      </c>
      <c r="B15" s="119" t="s">
        <v>19</v>
      </c>
      <c r="C15" s="115">
        <v>-1345415</v>
      </c>
      <c r="D15" s="115">
        <v>-2473067</v>
      </c>
      <c r="E15" s="114">
        <v>-3258283</v>
      </c>
      <c r="F15" s="118">
        <v>-152882888</v>
      </c>
      <c r="G15" s="115">
        <v>-1130991641</v>
      </c>
      <c r="H15" s="114">
        <v>-1130991641</v>
      </c>
      <c r="I15" s="117">
        <v>-7724235</v>
      </c>
      <c r="J15" s="116">
        <v>-1337110290</v>
      </c>
      <c r="K15" s="115">
        <v>-1403315265</v>
      </c>
      <c r="L15" s="114">
        <v>-1435802882</v>
      </c>
    </row>
    <row r="16" spans="1:12" x14ac:dyDescent="0.25">
      <c r="A16" s="120" t="s">
        <v>166</v>
      </c>
      <c r="B16" s="119" t="s">
        <v>9</v>
      </c>
      <c r="C16" s="115">
        <v>0</v>
      </c>
      <c r="D16" s="115">
        <v>0</v>
      </c>
      <c r="E16" s="114">
        <v>-521380</v>
      </c>
      <c r="F16" s="118">
        <v>-847661514</v>
      </c>
      <c r="G16" s="115">
        <v>-1054926580</v>
      </c>
      <c r="H16" s="114">
        <v>-1054926580</v>
      </c>
      <c r="I16" s="117">
        <v>-890900</v>
      </c>
      <c r="J16" s="116">
        <v>-1009402530</v>
      </c>
      <c r="K16" s="115">
        <v>-1096716118</v>
      </c>
      <c r="L16" s="114">
        <v>-1182375241</v>
      </c>
    </row>
    <row r="17" spans="1:12" x14ac:dyDescent="0.25">
      <c r="A17" s="135" t="s">
        <v>165</v>
      </c>
      <c r="B17" s="134" t="s">
        <v>19</v>
      </c>
      <c r="C17" s="130">
        <f>SUM(C6:C16)</f>
        <v>-4688761713</v>
      </c>
      <c r="D17" s="130">
        <f>SUM(D6:D16)</f>
        <v>3286088641</v>
      </c>
      <c r="E17" s="129">
        <f>SUM(E6:E16)</f>
        <v>-9829479797</v>
      </c>
      <c r="F17" s="133">
        <f>SUM(F6:F16)</f>
        <v>3228666170</v>
      </c>
      <c r="G17" s="130">
        <f>SUM(G6:G16)</f>
        <v>7225431754</v>
      </c>
      <c r="H17" s="132">
        <f>SUM(H6:H16)</f>
        <v>7225431754</v>
      </c>
      <c r="I17" s="133">
        <f>SUM(I6:I16)</f>
        <v>-8112100127</v>
      </c>
      <c r="J17" s="131">
        <f>SUM(J6:J16)</f>
        <v>6138233299</v>
      </c>
      <c r="K17" s="130">
        <f>SUM(K6:K16)</f>
        <v>5810569879</v>
      </c>
      <c r="L17" s="129">
        <f>SUM(L6:L16)</f>
        <v>5462799634</v>
      </c>
    </row>
    <row r="18" spans="1:12" ht="5.15" customHeight="1" x14ac:dyDescent="0.25">
      <c r="A18" s="175" t="s">
        <v>150</v>
      </c>
      <c r="B18" s="119"/>
      <c r="C18" s="115"/>
      <c r="D18" s="115"/>
      <c r="E18" s="114"/>
      <c r="F18" s="118"/>
      <c r="G18" s="115"/>
      <c r="H18" s="114"/>
      <c r="I18" s="117"/>
      <c r="J18" s="116"/>
      <c r="K18" s="115"/>
      <c r="L18" s="114"/>
    </row>
    <row r="19" spans="1:12" x14ac:dyDescent="0.25">
      <c r="A19" s="121" t="s">
        <v>164</v>
      </c>
      <c r="B19" s="119" t="s">
        <v>19</v>
      </c>
      <c r="C19" s="115"/>
      <c r="D19" s="115"/>
      <c r="E19" s="114"/>
      <c r="F19" s="118"/>
      <c r="G19" s="115"/>
      <c r="H19" s="114"/>
      <c r="I19" s="117"/>
      <c r="J19" s="116"/>
      <c r="K19" s="115"/>
      <c r="L19" s="114"/>
    </row>
    <row r="20" spans="1:12" x14ac:dyDescent="0.25">
      <c r="A20" s="121" t="s">
        <v>157</v>
      </c>
      <c r="B20" s="119" t="s">
        <v>19</v>
      </c>
      <c r="C20" s="171"/>
      <c r="D20" s="171"/>
      <c r="E20" s="170"/>
      <c r="F20" s="174"/>
      <c r="G20" s="171"/>
      <c r="H20" s="170"/>
      <c r="I20" s="173"/>
      <c r="J20" s="172"/>
      <c r="K20" s="171"/>
      <c r="L20" s="170"/>
    </row>
    <row r="21" spans="1:12" x14ac:dyDescent="0.25">
      <c r="A21" s="120" t="s">
        <v>163</v>
      </c>
      <c r="B21" s="119" t="s">
        <v>19</v>
      </c>
      <c r="C21" s="115">
        <v>0</v>
      </c>
      <c r="D21" s="115">
        <v>0</v>
      </c>
      <c r="E21" s="114">
        <v>0</v>
      </c>
      <c r="F21" s="145">
        <v>0</v>
      </c>
      <c r="G21" s="73">
        <v>0</v>
      </c>
      <c r="H21" s="143">
        <v>0</v>
      </c>
      <c r="I21" s="117">
        <v>0</v>
      </c>
      <c r="J21" s="144">
        <v>0</v>
      </c>
      <c r="K21" s="73">
        <v>0</v>
      </c>
      <c r="L21" s="143">
        <v>0</v>
      </c>
    </row>
    <row r="22" spans="1:12" x14ac:dyDescent="0.25">
      <c r="A22" s="120" t="s">
        <v>19</v>
      </c>
      <c r="B22" s="119" t="s">
        <v>19</v>
      </c>
      <c r="C22" s="115"/>
      <c r="D22" s="73"/>
      <c r="E22" s="143"/>
      <c r="F22" s="118"/>
      <c r="G22" s="115"/>
      <c r="H22" s="114"/>
      <c r="I22" s="117"/>
      <c r="J22" s="116"/>
      <c r="K22" s="115"/>
      <c r="L22" s="114"/>
    </row>
    <row r="23" spans="1:12" x14ac:dyDescent="0.25">
      <c r="A23" s="120" t="s">
        <v>162</v>
      </c>
      <c r="B23" s="119" t="s">
        <v>19</v>
      </c>
      <c r="C23" s="73">
        <v>-7916979</v>
      </c>
      <c r="D23" s="115">
        <v>6587157</v>
      </c>
      <c r="E23" s="114">
        <v>-10153826</v>
      </c>
      <c r="F23" s="145">
        <v>0</v>
      </c>
      <c r="G23" s="73">
        <v>0</v>
      </c>
      <c r="H23" s="143">
        <v>0</v>
      </c>
      <c r="I23" s="117">
        <v>51808</v>
      </c>
      <c r="J23" s="144">
        <v>251280</v>
      </c>
      <c r="K23" s="73">
        <v>251280</v>
      </c>
      <c r="L23" s="143">
        <v>251280</v>
      </c>
    </row>
    <row r="24" spans="1:12" x14ac:dyDescent="0.25">
      <c r="A24" s="120" t="s">
        <v>161</v>
      </c>
      <c r="B24" s="119" t="s">
        <v>19</v>
      </c>
      <c r="C24" s="115">
        <v>0</v>
      </c>
      <c r="D24" s="115">
        <v>0</v>
      </c>
      <c r="E24" s="114">
        <v>0</v>
      </c>
      <c r="F24" s="118">
        <v>0</v>
      </c>
      <c r="G24" s="115">
        <v>0</v>
      </c>
      <c r="H24" s="114">
        <v>0</v>
      </c>
      <c r="I24" s="117">
        <v>0</v>
      </c>
      <c r="J24" s="116">
        <v>0</v>
      </c>
      <c r="K24" s="115">
        <v>0</v>
      </c>
      <c r="L24" s="114">
        <v>0</v>
      </c>
    </row>
    <row r="25" spans="1:12" x14ac:dyDescent="0.25">
      <c r="A25" s="121" t="s">
        <v>153</v>
      </c>
      <c r="B25" s="119" t="s">
        <v>19</v>
      </c>
      <c r="C25" s="115"/>
      <c r="D25" s="115"/>
      <c r="E25" s="114"/>
      <c r="F25" s="118"/>
      <c r="G25" s="115"/>
      <c r="H25" s="114"/>
      <c r="I25" s="117"/>
      <c r="J25" s="116"/>
      <c r="K25" s="115"/>
      <c r="L25" s="114"/>
    </row>
    <row r="26" spans="1:12" x14ac:dyDescent="0.25">
      <c r="A26" s="120" t="s">
        <v>160</v>
      </c>
      <c r="B26" s="119" t="s">
        <v>19</v>
      </c>
      <c r="C26" s="115">
        <v>-3703954034</v>
      </c>
      <c r="D26" s="115">
        <v>-4837003307</v>
      </c>
      <c r="E26" s="114">
        <v>-4303270306</v>
      </c>
      <c r="F26" s="118">
        <v>-7524124859</v>
      </c>
      <c r="G26" s="115">
        <v>-7926342478</v>
      </c>
      <c r="H26" s="114">
        <v>-7926342478</v>
      </c>
      <c r="I26" s="117">
        <v>-5635252978</v>
      </c>
      <c r="J26" s="116">
        <v>-9668473033</v>
      </c>
      <c r="K26" s="115">
        <v>-9628555894</v>
      </c>
      <c r="L26" s="114">
        <v>-9155943810</v>
      </c>
    </row>
    <row r="27" spans="1:12" x14ac:dyDescent="0.25">
      <c r="A27" s="135" t="s">
        <v>159</v>
      </c>
      <c r="B27" s="134" t="s">
        <v>19</v>
      </c>
      <c r="C27" s="130">
        <f>SUM(C21:C26)</f>
        <v>-3711871013</v>
      </c>
      <c r="D27" s="130">
        <f>SUM(D21:D26)</f>
        <v>-4830416150</v>
      </c>
      <c r="E27" s="129">
        <f>SUM(E21:E26)</f>
        <v>-4313424132</v>
      </c>
      <c r="F27" s="133">
        <f>SUM(F21:F26)</f>
        <v>-7524124859</v>
      </c>
      <c r="G27" s="130">
        <f>SUM(G21:G26)</f>
        <v>-7926342478</v>
      </c>
      <c r="H27" s="129">
        <f>SUM(H21:H26)</f>
        <v>-7926342478</v>
      </c>
      <c r="I27" s="132">
        <f>SUM(I21:I26)</f>
        <v>-5635201170</v>
      </c>
      <c r="J27" s="131">
        <f>SUM(J21:J26)</f>
        <v>-9668221753</v>
      </c>
      <c r="K27" s="130">
        <f>SUM(K21:K26)</f>
        <v>-9628304614</v>
      </c>
      <c r="L27" s="129">
        <f>SUM(L21:L26)</f>
        <v>-9155692530</v>
      </c>
    </row>
    <row r="28" spans="1:12" ht="5.15" customHeight="1" x14ac:dyDescent="0.25">
      <c r="A28" s="175" t="s">
        <v>150</v>
      </c>
      <c r="B28" s="119"/>
      <c r="C28" s="115"/>
      <c r="D28" s="115"/>
      <c r="E28" s="114"/>
      <c r="F28" s="118"/>
      <c r="G28" s="115"/>
      <c r="H28" s="114"/>
      <c r="I28" s="117"/>
      <c r="J28" s="116"/>
      <c r="K28" s="115"/>
      <c r="L28" s="114"/>
    </row>
    <row r="29" spans="1:12" x14ac:dyDescent="0.25">
      <c r="A29" s="121" t="s">
        <v>158</v>
      </c>
      <c r="B29" s="119" t="s">
        <v>19</v>
      </c>
      <c r="C29" s="115"/>
      <c r="D29" s="115"/>
      <c r="E29" s="114"/>
      <c r="F29" s="118"/>
      <c r="G29" s="115"/>
      <c r="H29" s="114"/>
      <c r="I29" s="117"/>
      <c r="J29" s="116"/>
      <c r="K29" s="115"/>
      <c r="L29" s="114"/>
    </row>
    <row r="30" spans="1:12" x14ac:dyDescent="0.25">
      <c r="A30" s="121" t="s">
        <v>157</v>
      </c>
      <c r="B30" s="119" t="s">
        <v>19</v>
      </c>
      <c r="C30" s="115"/>
      <c r="D30" s="115"/>
      <c r="E30" s="114"/>
      <c r="F30" s="118"/>
      <c r="G30" s="115"/>
      <c r="H30" s="114"/>
      <c r="I30" s="117"/>
      <c r="J30" s="116"/>
      <c r="K30" s="115"/>
      <c r="L30" s="114"/>
    </row>
    <row r="31" spans="1:12" x14ac:dyDescent="0.25">
      <c r="A31" s="120" t="s">
        <v>156</v>
      </c>
      <c r="B31" s="119" t="s">
        <v>19</v>
      </c>
      <c r="C31" s="115">
        <v>0</v>
      </c>
      <c r="D31" s="115">
        <v>0</v>
      </c>
      <c r="E31" s="114">
        <v>0</v>
      </c>
      <c r="F31" s="118">
        <v>0</v>
      </c>
      <c r="G31" s="115">
        <v>0</v>
      </c>
      <c r="H31" s="114">
        <v>0</v>
      </c>
      <c r="I31" s="117">
        <v>0</v>
      </c>
      <c r="J31" s="116">
        <v>0</v>
      </c>
      <c r="K31" s="115">
        <v>0</v>
      </c>
      <c r="L31" s="114">
        <v>0</v>
      </c>
    </row>
    <row r="32" spans="1:12" x14ac:dyDescent="0.25">
      <c r="A32" s="120" t="s">
        <v>155</v>
      </c>
      <c r="B32" s="119" t="s">
        <v>19</v>
      </c>
      <c r="C32" s="115">
        <v>6765535</v>
      </c>
      <c r="D32" s="115">
        <v>-587031</v>
      </c>
      <c r="E32" s="114">
        <v>0</v>
      </c>
      <c r="F32" s="118">
        <v>0</v>
      </c>
      <c r="G32" s="115">
        <v>0</v>
      </c>
      <c r="H32" s="114">
        <v>0</v>
      </c>
      <c r="I32" s="117">
        <v>393643</v>
      </c>
      <c r="J32" s="116">
        <v>326194700</v>
      </c>
      <c r="K32" s="115">
        <v>376146000</v>
      </c>
      <c r="L32" s="114">
        <v>331347000</v>
      </c>
    </row>
    <row r="33" spans="1:12" x14ac:dyDescent="0.25">
      <c r="A33" s="120" t="s">
        <v>154</v>
      </c>
      <c r="B33" s="119" t="s">
        <v>19</v>
      </c>
      <c r="C33" s="115">
        <v>0</v>
      </c>
      <c r="D33" s="115">
        <v>303472</v>
      </c>
      <c r="E33" s="114">
        <v>3410681</v>
      </c>
      <c r="F33" s="118">
        <v>3662325</v>
      </c>
      <c r="G33" s="73">
        <v>4657517</v>
      </c>
      <c r="H33" s="143">
        <v>4657517</v>
      </c>
      <c r="I33" s="75">
        <v>8925954</v>
      </c>
      <c r="J33" s="116">
        <v>8052466</v>
      </c>
      <c r="K33" s="115">
        <v>6324046</v>
      </c>
      <c r="L33" s="114">
        <v>6277526</v>
      </c>
    </row>
    <row r="34" spans="1:12" x14ac:dyDescent="0.25">
      <c r="A34" s="121" t="s">
        <v>153</v>
      </c>
      <c r="B34" s="119" t="s">
        <v>19</v>
      </c>
      <c r="C34" s="115"/>
      <c r="D34" s="115"/>
      <c r="E34" s="114"/>
      <c r="F34" s="118"/>
      <c r="G34" s="115"/>
      <c r="H34" s="114"/>
      <c r="I34" s="117"/>
      <c r="J34" s="116"/>
      <c r="K34" s="115"/>
      <c r="L34" s="114"/>
    </row>
    <row r="35" spans="1:12" x14ac:dyDescent="0.25">
      <c r="A35" s="120" t="s">
        <v>152</v>
      </c>
      <c r="B35" s="119" t="s">
        <v>19</v>
      </c>
      <c r="C35" s="115">
        <v>-17383135</v>
      </c>
      <c r="D35" s="115">
        <v>-3732307</v>
      </c>
      <c r="E35" s="114">
        <v>-1475736</v>
      </c>
      <c r="F35" s="118">
        <v>1304954</v>
      </c>
      <c r="G35" s="115">
        <v>-16804232</v>
      </c>
      <c r="H35" s="114">
        <v>-16804232</v>
      </c>
      <c r="I35" s="117">
        <v>-1643851</v>
      </c>
      <c r="J35" s="116">
        <v>-326290371</v>
      </c>
      <c r="K35" s="115">
        <v>-336828312</v>
      </c>
      <c r="L35" s="114">
        <v>-390125606</v>
      </c>
    </row>
    <row r="36" spans="1:12" x14ac:dyDescent="0.25">
      <c r="A36" s="135" t="s">
        <v>151</v>
      </c>
      <c r="B36" s="134" t="s">
        <v>19</v>
      </c>
      <c r="C36" s="130">
        <f>SUM(C31:C35)</f>
        <v>-10617600</v>
      </c>
      <c r="D36" s="130">
        <f>SUM(D31:D35)</f>
        <v>-4015866</v>
      </c>
      <c r="E36" s="129">
        <f>SUM(E31:E35)</f>
        <v>1934945</v>
      </c>
      <c r="F36" s="133">
        <f>SUM(F31:F35)</f>
        <v>4967279</v>
      </c>
      <c r="G36" s="130">
        <f>SUM(G31:G35)</f>
        <v>-12146715</v>
      </c>
      <c r="H36" s="129">
        <f>SUM(H31:H35)</f>
        <v>-12146715</v>
      </c>
      <c r="I36" s="132">
        <f>SUM(I31:I35)</f>
        <v>7675746</v>
      </c>
      <c r="J36" s="131">
        <f>SUM(J31:J35)</f>
        <v>7956795</v>
      </c>
      <c r="K36" s="130">
        <f>SUM(K31:K35)</f>
        <v>45641734</v>
      </c>
      <c r="L36" s="129">
        <f>SUM(L31:L35)</f>
        <v>-52501080</v>
      </c>
    </row>
    <row r="37" spans="1:12" ht="5.15" customHeight="1" x14ac:dyDescent="0.25">
      <c r="A37" s="175" t="s">
        <v>150</v>
      </c>
      <c r="B37" s="119"/>
      <c r="C37" s="115"/>
      <c r="D37" s="115"/>
      <c r="E37" s="114"/>
      <c r="F37" s="118"/>
      <c r="G37" s="115"/>
      <c r="H37" s="114"/>
      <c r="I37" s="117"/>
      <c r="J37" s="116"/>
      <c r="K37" s="115"/>
      <c r="L37" s="114"/>
    </row>
    <row r="38" spans="1:12" x14ac:dyDescent="0.25">
      <c r="A38" s="121" t="s">
        <v>149</v>
      </c>
      <c r="B38" s="119" t="s">
        <v>19</v>
      </c>
      <c r="C38" s="171">
        <f>+C17+C27+C36</f>
        <v>-8411250326</v>
      </c>
      <c r="D38" s="171">
        <f>+D17+D27+D36</f>
        <v>-1548343375</v>
      </c>
      <c r="E38" s="170">
        <f>+E17+E27+E36</f>
        <v>-14140968984</v>
      </c>
      <c r="F38" s="174">
        <f>+F17+F27+F36</f>
        <v>-4290491410</v>
      </c>
      <c r="G38" s="171">
        <f>+G17+G27+G36</f>
        <v>-713057439</v>
      </c>
      <c r="H38" s="170">
        <f>+H17+H27+H36</f>
        <v>-713057439</v>
      </c>
      <c r="I38" s="173">
        <f>+I17+I27+I36</f>
        <v>-13739625551</v>
      </c>
      <c r="J38" s="172">
        <f>+J17+J27+J36</f>
        <v>-3522031659</v>
      </c>
      <c r="K38" s="171">
        <f>+K17+K27+K36</f>
        <v>-3772093001</v>
      </c>
      <c r="L38" s="170">
        <f>+L17+L27+L36</f>
        <v>-3745393976</v>
      </c>
    </row>
    <row r="39" spans="1:12" x14ac:dyDescent="0.25">
      <c r="A39" s="120" t="s">
        <v>148</v>
      </c>
      <c r="B39" s="119" t="s">
        <v>22</v>
      </c>
      <c r="C39" s="171">
        <v>-3856350807</v>
      </c>
      <c r="D39" s="171">
        <v>-9954315659</v>
      </c>
      <c r="E39" s="170">
        <v>-12526400886</v>
      </c>
      <c r="F39" s="174">
        <v>-3596879936</v>
      </c>
      <c r="G39" s="171">
        <v>-3272057562</v>
      </c>
      <c r="H39" s="170">
        <v>-3272057562</v>
      </c>
      <c r="I39" s="173">
        <v>-13371291650</v>
      </c>
      <c r="J39" s="172">
        <v>-18273449220</v>
      </c>
      <c r="K39" s="171">
        <v>-18120837386</v>
      </c>
      <c r="L39" s="170">
        <v>-17469765967</v>
      </c>
    </row>
    <row r="40" spans="1:12" x14ac:dyDescent="0.25">
      <c r="A40" s="169" t="s">
        <v>147</v>
      </c>
      <c r="B40" s="127" t="s">
        <v>22</v>
      </c>
      <c r="C40" s="123">
        <f>+C38+C39</f>
        <v>-12267601133</v>
      </c>
      <c r="D40" s="123">
        <f>+D38+D39</f>
        <v>-11502659034</v>
      </c>
      <c r="E40" s="122">
        <f>+E38+E39</f>
        <v>-26667369870</v>
      </c>
      <c r="F40" s="126">
        <f>+F38+F39</f>
        <v>-7887371346</v>
      </c>
      <c r="G40" s="123">
        <f>+G38+G39</f>
        <v>-3985115001</v>
      </c>
      <c r="H40" s="122">
        <f>+H38+H39</f>
        <v>-3985115001</v>
      </c>
      <c r="I40" s="125">
        <v>-29347693552</v>
      </c>
      <c r="J40" s="124">
        <f>+J38+J39</f>
        <v>-21795480879</v>
      </c>
      <c r="K40" s="123">
        <f>+K38+K39</f>
        <v>-21892930387</v>
      </c>
      <c r="L40" s="122">
        <f>+L38+L39</f>
        <v>-21215159943</v>
      </c>
    </row>
    <row r="41" spans="1:12" x14ac:dyDescent="0.25">
      <c r="A41" s="168" t="s">
        <v>78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</row>
    <row r="42" spans="1:12" x14ac:dyDescent="0.25">
      <c r="A42" s="168" t="s">
        <v>146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</row>
    <row r="43" spans="1:12" x14ac:dyDescent="0.25">
      <c r="A43" s="168" t="s">
        <v>145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704E99-45CB-4C5B-B09C-F9535A658241}"/>
</file>

<file path=customXml/itemProps2.xml><?xml version="1.0" encoding="utf-8"?>
<ds:datastoreItem xmlns:ds="http://schemas.openxmlformats.org/officeDocument/2006/customXml" ds:itemID="{070CCB0E-D3B4-4A7D-BE3C-34377C685535}"/>
</file>

<file path=customXml/itemProps3.xml><?xml version="1.0" encoding="utf-8"?>
<ds:datastoreItem xmlns:ds="http://schemas.openxmlformats.org/officeDocument/2006/customXml" ds:itemID="{5A53B14A-DBB1-41B4-ABB5-0C5C4CD7A9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Water Man Fin Perf</vt:lpstr>
      <vt:lpstr>Water Man Fin Pos</vt:lpstr>
      <vt:lpstr>Water Man Cash Flow</vt:lpstr>
      <vt:lpstr>'Water Man Cash Flow'!Print_Area</vt:lpstr>
      <vt:lpstr>'Water Man Fin Perf'!Print_Area</vt:lpstr>
      <vt:lpstr>'Water Man Fin Pos'!Print_Area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2025-12-01T14:03:12Z</dcterms:created>
  <dcterms:modified xsi:type="dcterms:W3CDTF">2025-12-01T14:17:07Z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